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"/>
    </mc:Choice>
  </mc:AlternateContent>
  <xr:revisionPtr revIDLastSave="0" documentId="13_ncr:1_{AF2D46C5-C5A8-407A-96BC-8E9546C66CF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ภาพรวม กสส" sheetId="6" r:id="rId1"/>
    <sheet name="สรุป กสส" sheetId="7" r:id="rId2"/>
    <sheet name="จ้างเหมาฯ กสส" sheetId="8" r:id="rId3"/>
    <sheet name="กสส 1" sheetId="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 localSheetId="2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 localSheetId="2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 localSheetId="2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 localSheetId="2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>#REF!</definedName>
    <definedName name="aaaa">#REF!</definedName>
    <definedName name="aaaaa">#REF!</definedName>
    <definedName name="aaaaa102" localSheetId="2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>#REF!</definedName>
    <definedName name="dddd152" localSheetId="2">#REF!</definedName>
    <definedName name="dddd152">#REF!</definedName>
    <definedName name="dddddd">#REF!</definedName>
    <definedName name="dddddddd">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กสส'!$A$1:$J$16</definedName>
    <definedName name="_xlnm.Print_Titles" localSheetId="3">'กสส 1'!$1:$3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>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22" i="1" l="1"/>
  <c r="N722" i="1"/>
  <c r="J722" i="1"/>
  <c r="F722" i="1"/>
  <c r="B722" i="1"/>
  <c r="R721" i="1"/>
  <c r="N721" i="1"/>
  <c r="J721" i="1"/>
  <c r="B721" i="1" s="1"/>
  <c r="F721" i="1"/>
  <c r="R720" i="1"/>
  <c r="N720" i="1"/>
  <c r="J720" i="1"/>
  <c r="F720" i="1"/>
  <c r="F718" i="1" s="1"/>
  <c r="R719" i="1"/>
  <c r="R718" i="1" s="1"/>
  <c r="N719" i="1"/>
  <c r="J719" i="1"/>
  <c r="B719" i="1" s="1"/>
  <c r="F719" i="1"/>
  <c r="Q718" i="1"/>
  <c r="P718" i="1"/>
  <c r="O718" i="1"/>
  <c r="N718" i="1"/>
  <c r="M718" i="1"/>
  <c r="L718" i="1"/>
  <c r="K718" i="1"/>
  <c r="J718" i="1"/>
  <c r="I718" i="1"/>
  <c r="H718" i="1"/>
  <c r="G718" i="1"/>
  <c r="E718" i="1"/>
  <c r="D718" i="1"/>
  <c r="C718" i="1"/>
  <c r="R717" i="1"/>
  <c r="N717" i="1"/>
  <c r="J717" i="1"/>
  <c r="B717" i="1" s="1"/>
  <c r="F717" i="1"/>
  <c r="R716" i="1"/>
  <c r="N716" i="1"/>
  <c r="J716" i="1"/>
  <c r="J712" i="1" s="1"/>
  <c r="F716" i="1"/>
  <c r="B716" i="1" s="1"/>
  <c r="R715" i="1"/>
  <c r="N715" i="1"/>
  <c r="J715" i="1"/>
  <c r="B715" i="1" s="1"/>
  <c r="F715" i="1"/>
  <c r="R714" i="1"/>
  <c r="R712" i="1" s="1"/>
  <c r="N714" i="1"/>
  <c r="N712" i="1" s="1"/>
  <c r="J714" i="1"/>
  <c r="F714" i="1"/>
  <c r="B714" i="1" s="1"/>
  <c r="R713" i="1"/>
  <c r="N713" i="1"/>
  <c r="J713" i="1"/>
  <c r="F713" i="1"/>
  <c r="F712" i="1" s="1"/>
  <c r="Q712" i="1"/>
  <c r="P712" i="1"/>
  <c r="O712" i="1"/>
  <c r="M712" i="1"/>
  <c r="L712" i="1"/>
  <c r="K712" i="1"/>
  <c r="I712" i="1"/>
  <c r="H712" i="1"/>
  <c r="G712" i="1"/>
  <c r="E712" i="1"/>
  <c r="D712" i="1"/>
  <c r="C712" i="1"/>
  <c r="R711" i="1"/>
  <c r="N711" i="1"/>
  <c r="B711" i="1" s="1"/>
  <c r="J711" i="1"/>
  <c r="F711" i="1"/>
  <c r="R710" i="1"/>
  <c r="N710" i="1"/>
  <c r="J710" i="1"/>
  <c r="F710" i="1"/>
  <c r="B710" i="1" s="1"/>
  <c r="R709" i="1"/>
  <c r="N709" i="1"/>
  <c r="J709" i="1"/>
  <c r="F709" i="1"/>
  <c r="R708" i="1"/>
  <c r="N708" i="1"/>
  <c r="B708" i="1" s="1"/>
  <c r="J708" i="1"/>
  <c r="F708" i="1"/>
  <c r="R707" i="1"/>
  <c r="N707" i="1"/>
  <c r="J707" i="1"/>
  <c r="F707" i="1"/>
  <c r="B707" i="1"/>
  <c r="R706" i="1"/>
  <c r="N706" i="1"/>
  <c r="J706" i="1"/>
  <c r="F706" i="1"/>
  <c r="B706" i="1"/>
  <c r="R705" i="1"/>
  <c r="N705" i="1"/>
  <c r="J705" i="1"/>
  <c r="F705" i="1"/>
  <c r="B705" i="1" s="1"/>
  <c r="R704" i="1"/>
  <c r="N704" i="1"/>
  <c r="J704" i="1"/>
  <c r="J697" i="1" s="1"/>
  <c r="F704" i="1"/>
  <c r="B704" i="1" s="1"/>
  <c r="R703" i="1"/>
  <c r="B703" i="1" s="1"/>
  <c r="N703" i="1"/>
  <c r="J703" i="1"/>
  <c r="F703" i="1"/>
  <c r="R702" i="1"/>
  <c r="N702" i="1"/>
  <c r="J702" i="1"/>
  <c r="F702" i="1"/>
  <c r="B702" i="1" s="1"/>
  <c r="R701" i="1"/>
  <c r="N701" i="1"/>
  <c r="J701" i="1"/>
  <c r="F701" i="1"/>
  <c r="B701" i="1" s="1"/>
  <c r="R700" i="1"/>
  <c r="N700" i="1"/>
  <c r="J700" i="1"/>
  <c r="F700" i="1"/>
  <c r="B700" i="1" s="1"/>
  <c r="R699" i="1"/>
  <c r="N699" i="1"/>
  <c r="N697" i="1" s="1"/>
  <c r="J699" i="1"/>
  <c r="F699" i="1"/>
  <c r="F697" i="1" s="1"/>
  <c r="B699" i="1"/>
  <c r="R698" i="1"/>
  <c r="N698" i="1"/>
  <c r="J698" i="1"/>
  <c r="F698" i="1"/>
  <c r="B698" i="1"/>
  <c r="Q697" i="1"/>
  <c r="P697" i="1"/>
  <c r="O697" i="1"/>
  <c r="M697" i="1"/>
  <c r="L697" i="1"/>
  <c r="L674" i="1" s="1"/>
  <c r="L673" i="1" s="1"/>
  <c r="L667" i="1" s="1"/>
  <c r="K697" i="1"/>
  <c r="K674" i="1" s="1"/>
  <c r="K673" i="1" s="1"/>
  <c r="K667" i="1" s="1"/>
  <c r="I697" i="1"/>
  <c r="H697" i="1"/>
  <c r="G697" i="1"/>
  <c r="G674" i="1" s="1"/>
  <c r="G673" i="1" s="1"/>
  <c r="E697" i="1"/>
  <c r="D697" i="1"/>
  <c r="C697" i="1"/>
  <c r="C674" i="1" s="1"/>
  <c r="C673" i="1" s="1"/>
  <c r="C667" i="1" s="1"/>
  <c r="R696" i="1"/>
  <c r="N696" i="1"/>
  <c r="J696" i="1"/>
  <c r="F696" i="1"/>
  <c r="B696" i="1" s="1"/>
  <c r="R695" i="1"/>
  <c r="N695" i="1"/>
  <c r="J695" i="1"/>
  <c r="F695" i="1"/>
  <c r="B695" i="1"/>
  <c r="R694" i="1"/>
  <c r="N694" i="1"/>
  <c r="J694" i="1"/>
  <c r="F694" i="1"/>
  <c r="B694" i="1"/>
  <c r="R693" i="1"/>
  <c r="N693" i="1"/>
  <c r="J693" i="1"/>
  <c r="B693" i="1" s="1"/>
  <c r="F693" i="1"/>
  <c r="R692" i="1"/>
  <c r="N692" i="1"/>
  <c r="J692" i="1"/>
  <c r="F692" i="1"/>
  <c r="B692" i="1" s="1"/>
  <c r="R691" i="1"/>
  <c r="N691" i="1"/>
  <c r="J691" i="1"/>
  <c r="F691" i="1"/>
  <c r="B691" i="1" s="1"/>
  <c r="R690" i="1"/>
  <c r="N690" i="1"/>
  <c r="J690" i="1"/>
  <c r="F690" i="1"/>
  <c r="B690" i="1" s="1"/>
  <c r="R689" i="1"/>
  <c r="N689" i="1"/>
  <c r="J689" i="1"/>
  <c r="F689" i="1"/>
  <c r="B689" i="1" s="1"/>
  <c r="R688" i="1"/>
  <c r="N688" i="1"/>
  <c r="J688" i="1"/>
  <c r="F688" i="1"/>
  <c r="B688" i="1" s="1"/>
  <c r="R687" i="1"/>
  <c r="N687" i="1"/>
  <c r="N684" i="1" s="1"/>
  <c r="J687" i="1"/>
  <c r="F687" i="1"/>
  <c r="B687" i="1"/>
  <c r="R686" i="1"/>
  <c r="N686" i="1"/>
  <c r="J686" i="1"/>
  <c r="F686" i="1"/>
  <c r="B686" i="1"/>
  <c r="R685" i="1"/>
  <c r="R684" i="1" s="1"/>
  <c r="N685" i="1"/>
  <c r="J685" i="1"/>
  <c r="J684" i="1" s="1"/>
  <c r="F685" i="1"/>
  <c r="B685" i="1" s="1"/>
  <c r="Q684" i="1"/>
  <c r="P684" i="1"/>
  <c r="O684" i="1"/>
  <c r="M684" i="1"/>
  <c r="M674" i="1" s="1"/>
  <c r="M673" i="1" s="1"/>
  <c r="L684" i="1"/>
  <c r="K684" i="1"/>
  <c r="I684" i="1"/>
  <c r="H684" i="1"/>
  <c r="G684" i="1"/>
  <c r="E684" i="1"/>
  <c r="E674" i="1" s="1"/>
  <c r="E673" i="1" s="1"/>
  <c r="D684" i="1"/>
  <c r="C684" i="1"/>
  <c r="R683" i="1"/>
  <c r="N683" i="1"/>
  <c r="J683" i="1"/>
  <c r="F683" i="1"/>
  <c r="B683" i="1"/>
  <c r="R682" i="1"/>
  <c r="N682" i="1"/>
  <c r="J682" i="1"/>
  <c r="F682" i="1"/>
  <c r="B682" i="1"/>
  <c r="R681" i="1"/>
  <c r="N681" i="1"/>
  <c r="J681" i="1"/>
  <c r="F681" i="1"/>
  <c r="B681" i="1" s="1"/>
  <c r="R680" i="1"/>
  <c r="N680" i="1"/>
  <c r="J680" i="1"/>
  <c r="F680" i="1"/>
  <c r="B680" i="1" s="1"/>
  <c r="R679" i="1"/>
  <c r="N679" i="1"/>
  <c r="J679" i="1"/>
  <c r="F679" i="1"/>
  <c r="B679" i="1" s="1"/>
  <c r="R678" i="1"/>
  <c r="N678" i="1"/>
  <c r="J678" i="1"/>
  <c r="J675" i="1" s="1"/>
  <c r="F678" i="1"/>
  <c r="B678" i="1" s="1"/>
  <c r="R677" i="1"/>
  <c r="N677" i="1"/>
  <c r="J677" i="1"/>
  <c r="F677" i="1"/>
  <c r="B677" i="1" s="1"/>
  <c r="R676" i="1"/>
  <c r="R675" i="1" s="1"/>
  <c r="N676" i="1"/>
  <c r="B676" i="1" s="1"/>
  <c r="J676" i="1"/>
  <c r="F676" i="1"/>
  <c r="Q675" i="1"/>
  <c r="Q674" i="1" s="1"/>
  <c r="Q673" i="1" s="1"/>
  <c r="Q667" i="1" s="1"/>
  <c r="P675" i="1"/>
  <c r="O675" i="1"/>
  <c r="N675" i="1"/>
  <c r="N674" i="1" s="1"/>
  <c r="N673" i="1" s="1"/>
  <c r="M675" i="1"/>
  <c r="L675" i="1"/>
  <c r="K675" i="1"/>
  <c r="I675" i="1"/>
  <c r="H675" i="1"/>
  <c r="H674" i="1" s="1"/>
  <c r="H673" i="1" s="1"/>
  <c r="G675" i="1"/>
  <c r="F675" i="1"/>
  <c r="E675" i="1"/>
  <c r="D675" i="1"/>
  <c r="C675" i="1"/>
  <c r="O674" i="1"/>
  <c r="O673" i="1" s="1"/>
  <c r="D674" i="1"/>
  <c r="D673" i="1" s="1"/>
  <c r="D667" i="1" s="1"/>
  <c r="R672" i="1"/>
  <c r="N672" i="1"/>
  <c r="B672" i="1" s="1"/>
  <c r="J672" i="1"/>
  <c r="F672" i="1"/>
  <c r="R671" i="1"/>
  <c r="N671" i="1"/>
  <c r="N668" i="1" s="1"/>
  <c r="J671" i="1"/>
  <c r="F671" i="1"/>
  <c r="B671" i="1"/>
  <c r="R670" i="1"/>
  <c r="N670" i="1"/>
  <c r="J670" i="1"/>
  <c r="F670" i="1"/>
  <c r="B670" i="1"/>
  <c r="R669" i="1"/>
  <c r="R668" i="1" s="1"/>
  <c r="N669" i="1"/>
  <c r="J669" i="1"/>
  <c r="J668" i="1" s="1"/>
  <c r="F669" i="1"/>
  <c r="B669" i="1" s="1"/>
  <c r="B668" i="1" s="1"/>
  <c r="Q668" i="1"/>
  <c r="P668" i="1"/>
  <c r="O668" i="1"/>
  <c r="M668" i="1"/>
  <c r="L668" i="1"/>
  <c r="K668" i="1"/>
  <c r="I668" i="1"/>
  <c r="H668" i="1"/>
  <c r="G668" i="1"/>
  <c r="F668" i="1"/>
  <c r="E668" i="1"/>
  <c r="D668" i="1"/>
  <c r="C668" i="1"/>
  <c r="R662" i="1"/>
  <c r="N662" i="1"/>
  <c r="J662" i="1"/>
  <c r="F662" i="1"/>
  <c r="B662" i="1" s="1"/>
  <c r="R661" i="1"/>
  <c r="N661" i="1"/>
  <c r="J661" i="1"/>
  <c r="F661" i="1"/>
  <c r="B661" i="1" s="1"/>
  <c r="R660" i="1"/>
  <c r="N660" i="1"/>
  <c r="N658" i="1" s="1"/>
  <c r="J660" i="1"/>
  <c r="F660" i="1"/>
  <c r="B660" i="1" s="1"/>
  <c r="R659" i="1"/>
  <c r="B659" i="1" s="1"/>
  <c r="N659" i="1"/>
  <c r="J659" i="1"/>
  <c r="F659" i="1"/>
  <c r="F658" i="1" s="1"/>
  <c r="Q658" i="1"/>
  <c r="P658" i="1"/>
  <c r="O658" i="1"/>
  <c r="M658" i="1"/>
  <c r="L658" i="1"/>
  <c r="K658" i="1"/>
  <c r="J658" i="1"/>
  <c r="I658" i="1"/>
  <c r="H658" i="1"/>
  <c r="G658" i="1"/>
  <c r="E658" i="1"/>
  <c r="D658" i="1"/>
  <c r="C658" i="1"/>
  <c r="R657" i="1"/>
  <c r="N657" i="1"/>
  <c r="J657" i="1"/>
  <c r="F657" i="1"/>
  <c r="B657" i="1" s="1"/>
  <c r="R656" i="1"/>
  <c r="N656" i="1"/>
  <c r="J656" i="1"/>
  <c r="F656" i="1"/>
  <c r="B656" i="1" s="1"/>
  <c r="R655" i="1"/>
  <c r="B655" i="1" s="1"/>
  <c r="N655" i="1"/>
  <c r="J655" i="1"/>
  <c r="F655" i="1"/>
  <c r="R654" i="1"/>
  <c r="N654" i="1"/>
  <c r="N652" i="1" s="1"/>
  <c r="J654" i="1"/>
  <c r="F654" i="1"/>
  <c r="B654" i="1" s="1"/>
  <c r="R653" i="1"/>
  <c r="N653" i="1"/>
  <c r="J653" i="1"/>
  <c r="J652" i="1" s="1"/>
  <c r="F653" i="1"/>
  <c r="B653" i="1"/>
  <c r="Q652" i="1"/>
  <c r="P652" i="1"/>
  <c r="O652" i="1"/>
  <c r="M652" i="1"/>
  <c r="L652" i="1"/>
  <c r="K652" i="1"/>
  <c r="I652" i="1"/>
  <c r="H652" i="1"/>
  <c r="G652" i="1"/>
  <c r="E652" i="1"/>
  <c r="D652" i="1"/>
  <c r="C652" i="1"/>
  <c r="R651" i="1"/>
  <c r="B651" i="1" s="1"/>
  <c r="N651" i="1"/>
  <c r="J651" i="1"/>
  <c r="F651" i="1"/>
  <c r="R650" i="1"/>
  <c r="N650" i="1"/>
  <c r="J650" i="1"/>
  <c r="F650" i="1"/>
  <c r="B650" i="1" s="1"/>
  <c r="R649" i="1"/>
  <c r="N649" i="1"/>
  <c r="J649" i="1"/>
  <c r="F649" i="1"/>
  <c r="B649" i="1"/>
  <c r="R648" i="1"/>
  <c r="N648" i="1"/>
  <c r="B648" i="1" s="1"/>
  <c r="J648" i="1"/>
  <c r="F648" i="1"/>
  <c r="R647" i="1"/>
  <c r="N647" i="1"/>
  <c r="J647" i="1"/>
  <c r="F647" i="1"/>
  <c r="B647" i="1"/>
  <c r="R646" i="1"/>
  <c r="N646" i="1"/>
  <c r="J646" i="1"/>
  <c r="F646" i="1"/>
  <c r="B646" i="1" s="1"/>
  <c r="R645" i="1"/>
  <c r="N645" i="1"/>
  <c r="J645" i="1"/>
  <c r="B645" i="1" s="1"/>
  <c r="F645" i="1"/>
  <c r="R644" i="1"/>
  <c r="N644" i="1"/>
  <c r="J644" i="1"/>
  <c r="F644" i="1"/>
  <c r="B644" i="1" s="1"/>
  <c r="R643" i="1"/>
  <c r="B643" i="1" s="1"/>
  <c r="N643" i="1"/>
  <c r="J643" i="1"/>
  <c r="F643" i="1"/>
  <c r="R642" i="1"/>
  <c r="N642" i="1"/>
  <c r="J642" i="1"/>
  <c r="F642" i="1"/>
  <c r="B642" i="1" s="1"/>
  <c r="R641" i="1"/>
  <c r="N641" i="1"/>
  <c r="J641" i="1"/>
  <c r="F641" i="1"/>
  <c r="B641" i="1"/>
  <c r="R640" i="1"/>
  <c r="N640" i="1"/>
  <c r="N637" i="1" s="1"/>
  <c r="J640" i="1"/>
  <c r="F640" i="1"/>
  <c r="R639" i="1"/>
  <c r="N639" i="1"/>
  <c r="J639" i="1"/>
  <c r="F639" i="1"/>
  <c r="B639" i="1"/>
  <c r="R638" i="1"/>
  <c r="N638" i="1"/>
  <c r="J638" i="1"/>
  <c r="F638" i="1"/>
  <c r="F637" i="1" s="1"/>
  <c r="Q637" i="1"/>
  <c r="P637" i="1"/>
  <c r="O637" i="1"/>
  <c r="M637" i="1"/>
  <c r="L637" i="1"/>
  <c r="K637" i="1"/>
  <c r="I637" i="1"/>
  <c r="H637" i="1"/>
  <c r="G637" i="1"/>
  <c r="E637" i="1"/>
  <c r="D637" i="1"/>
  <c r="C637" i="1"/>
  <c r="R636" i="1"/>
  <c r="N636" i="1"/>
  <c r="B636" i="1" s="1"/>
  <c r="J636" i="1"/>
  <c r="F636" i="1"/>
  <c r="R635" i="1"/>
  <c r="N635" i="1"/>
  <c r="J635" i="1"/>
  <c r="F635" i="1"/>
  <c r="B635" i="1"/>
  <c r="R634" i="1"/>
  <c r="N634" i="1"/>
  <c r="J634" i="1"/>
  <c r="F634" i="1"/>
  <c r="B634" i="1" s="1"/>
  <c r="R633" i="1"/>
  <c r="N633" i="1"/>
  <c r="J633" i="1"/>
  <c r="B633" i="1" s="1"/>
  <c r="F633" i="1"/>
  <c r="R632" i="1"/>
  <c r="N632" i="1"/>
  <c r="J632" i="1"/>
  <c r="F632" i="1"/>
  <c r="B632" i="1" s="1"/>
  <c r="R631" i="1"/>
  <c r="B631" i="1" s="1"/>
  <c r="N631" i="1"/>
  <c r="J631" i="1"/>
  <c r="F631" i="1"/>
  <c r="R630" i="1"/>
  <c r="N630" i="1"/>
  <c r="J630" i="1"/>
  <c r="F630" i="1"/>
  <c r="B630" i="1" s="1"/>
  <c r="R629" i="1"/>
  <c r="N629" i="1"/>
  <c r="J629" i="1"/>
  <c r="F629" i="1"/>
  <c r="B629" i="1"/>
  <c r="R628" i="1"/>
  <c r="N628" i="1"/>
  <c r="B628" i="1" s="1"/>
  <c r="J628" i="1"/>
  <c r="F628" i="1"/>
  <c r="R627" i="1"/>
  <c r="N627" i="1"/>
  <c r="J627" i="1"/>
  <c r="F627" i="1"/>
  <c r="B627" i="1"/>
  <c r="R626" i="1"/>
  <c r="N626" i="1"/>
  <c r="J626" i="1"/>
  <c r="F626" i="1"/>
  <c r="B626" i="1" s="1"/>
  <c r="R625" i="1"/>
  <c r="R624" i="1" s="1"/>
  <c r="N625" i="1"/>
  <c r="J625" i="1"/>
  <c r="B625" i="1" s="1"/>
  <c r="B624" i="1" s="1"/>
  <c r="F625" i="1"/>
  <c r="Q624" i="1"/>
  <c r="P624" i="1"/>
  <c r="O624" i="1"/>
  <c r="M624" i="1"/>
  <c r="M614" i="1" s="1"/>
  <c r="M613" i="1" s="1"/>
  <c r="L624" i="1"/>
  <c r="K624" i="1"/>
  <c r="I624" i="1"/>
  <c r="H624" i="1"/>
  <c r="G624" i="1"/>
  <c r="E624" i="1"/>
  <c r="E614" i="1" s="1"/>
  <c r="E613" i="1" s="1"/>
  <c r="D624" i="1"/>
  <c r="C624" i="1"/>
  <c r="R623" i="1"/>
  <c r="N623" i="1"/>
  <c r="J623" i="1"/>
  <c r="F623" i="1"/>
  <c r="B623" i="1"/>
  <c r="R622" i="1"/>
  <c r="N622" i="1"/>
  <c r="J622" i="1"/>
  <c r="F622" i="1"/>
  <c r="B622" i="1" s="1"/>
  <c r="R621" i="1"/>
  <c r="N621" i="1"/>
  <c r="J621" i="1"/>
  <c r="B621" i="1" s="1"/>
  <c r="F621" i="1"/>
  <c r="R620" i="1"/>
  <c r="N620" i="1"/>
  <c r="J620" i="1"/>
  <c r="F620" i="1"/>
  <c r="B620" i="1" s="1"/>
  <c r="R619" i="1"/>
  <c r="B619" i="1" s="1"/>
  <c r="N619" i="1"/>
  <c r="J619" i="1"/>
  <c r="F619" i="1"/>
  <c r="R618" i="1"/>
  <c r="N618" i="1"/>
  <c r="J618" i="1"/>
  <c r="F618" i="1"/>
  <c r="B618" i="1" s="1"/>
  <c r="R617" i="1"/>
  <c r="N617" i="1"/>
  <c r="J617" i="1"/>
  <c r="F617" i="1"/>
  <c r="B617" i="1"/>
  <c r="R616" i="1"/>
  <c r="N616" i="1"/>
  <c r="N615" i="1" s="1"/>
  <c r="J616" i="1"/>
  <c r="F616" i="1"/>
  <c r="B616" i="1" s="1"/>
  <c r="B615" i="1" s="1"/>
  <c r="Q615" i="1"/>
  <c r="P615" i="1"/>
  <c r="P614" i="1" s="1"/>
  <c r="P613" i="1" s="1"/>
  <c r="P607" i="1" s="1"/>
  <c r="O615" i="1"/>
  <c r="M615" i="1"/>
  <c r="L615" i="1"/>
  <c r="K615" i="1"/>
  <c r="I615" i="1"/>
  <c r="H615" i="1"/>
  <c r="H614" i="1" s="1"/>
  <c r="H613" i="1" s="1"/>
  <c r="H607" i="1" s="1"/>
  <c r="G615" i="1"/>
  <c r="F615" i="1"/>
  <c r="E615" i="1"/>
  <c r="D615" i="1"/>
  <c r="C615" i="1"/>
  <c r="Q614" i="1"/>
  <c r="Q613" i="1" s="1"/>
  <c r="O614" i="1"/>
  <c r="O613" i="1" s="1"/>
  <c r="L614" i="1"/>
  <c r="K614" i="1"/>
  <c r="K613" i="1" s="1"/>
  <c r="K607" i="1" s="1"/>
  <c r="I614" i="1"/>
  <c r="I613" i="1" s="1"/>
  <c r="G614" i="1"/>
  <c r="G613" i="1" s="1"/>
  <c r="D614" i="1"/>
  <c r="C614" i="1"/>
  <c r="C613" i="1" s="1"/>
  <c r="C607" i="1" s="1"/>
  <c r="L613" i="1"/>
  <c r="L607" i="1" s="1"/>
  <c r="D613" i="1"/>
  <c r="D607" i="1" s="1"/>
  <c r="R612" i="1"/>
  <c r="N612" i="1"/>
  <c r="B612" i="1" s="1"/>
  <c r="J612" i="1"/>
  <c r="F612" i="1"/>
  <c r="R611" i="1"/>
  <c r="N611" i="1"/>
  <c r="J611" i="1"/>
  <c r="F611" i="1"/>
  <c r="B611" i="1"/>
  <c r="R610" i="1"/>
  <c r="N610" i="1"/>
  <c r="J610" i="1"/>
  <c r="F610" i="1"/>
  <c r="B610" i="1" s="1"/>
  <c r="R609" i="1"/>
  <c r="R608" i="1" s="1"/>
  <c r="N609" i="1"/>
  <c r="J609" i="1"/>
  <c r="B609" i="1" s="1"/>
  <c r="F609" i="1"/>
  <c r="Q608" i="1"/>
  <c r="Q607" i="1" s="1"/>
  <c r="P608" i="1"/>
  <c r="O608" i="1"/>
  <c r="M608" i="1"/>
  <c r="M607" i="1" s="1"/>
  <c r="L608" i="1"/>
  <c r="K608" i="1"/>
  <c r="I608" i="1"/>
  <c r="I607" i="1" s="1"/>
  <c r="H608" i="1"/>
  <c r="G608" i="1"/>
  <c r="G607" i="1" s="1"/>
  <c r="E608" i="1"/>
  <c r="D608" i="1"/>
  <c r="C608" i="1"/>
  <c r="R602" i="1"/>
  <c r="N602" i="1"/>
  <c r="J602" i="1"/>
  <c r="F602" i="1"/>
  <c r="B602" i="1" s="1"/>
  <c r="R601" i="1"/>
  <c r="N601" i="1"/>
  <c r="J601" i="1"/>
  <c r="B601" i="1" s="1"/>
  <c r="F601" i="1"/>
  <c r="R600" i="1"/>
  <c r="N600" i="1"/>
  <c r="J600" i="1"/>
  <c r="F600" i="1"/>
  <c r="B600" i="1" s="1"/>
  <c r="R599" i="1"/>
  <c r="R598" i="1" s="1"/>
  <c r="N599" i="1"/>
  <c r="J599" i="1"/>
  <c r="J598" i="1" s="1"/>
  <c r="F599" i="1"/>
  <c r="F598" i="1" s="1"/>
  <c r="Q598" i="1"/>
  <c r="P598" i="1"/>
  <c r="O598" i="1"/>
  <c r="N598" i="1"/>
  <c r="M598" i="1"/>
  <c r="L598" i="1"/>
  <c r="K598" i="1"/>
  <c r="I598" i="1"/>
  <c r="H598" i="1"/>
  <c r="G598" i="1"/>
  <c r="E598" i="1"/>
  <c r="D598" i="1"/>
  <c r="C598" i="1"/>
  <c r="R597" i="1"/>
  <c r="N597" i="1"/>
  <c r="J597" i="1"/>
  <c r="B597" i="1" s="1"/>
  <c r="F597" i="1"/>
  <c r="R596" i="1"/>
  <c r="N596" i="1"/>
  <c r="J596" i="1"/>
  <c r="F596" i="1"/>
  <c r="B596" i="1" s="1"/>
  <c r="R595" i="1"/>
  <c r="N595" i="1"/>
  <c r="J595" i="1"/>
  <c r="J592" i="1" s="1"/>
  <c r="F595" i="1"/>
  <c r="B595" i="1" s="1"/>
  <c r="R594" i="1"/>
  <c r="N594" i="1"/>
  <c r="J594" i="1"/>
  <c r="F594" i="1"/>
  <c r="B594" i="1" s="1"/>
  <c r="R593" i="1"/>
  <c r="R592" i="1" s="1"/>
  <c r="N593" i="1"/>
  <c r="B593" i="1" s="1"/>
  <c r="J593" i="1"/>
  <c r="F593" i="1"/>
  <c r="Q592" i="1"/>
  <c r="P592" i="1"/>
  <c r="O592" i="1"/>
  <c r="N592" i="1"/>
  <c r="M592" i="1"/>
  <c r="L592" i="1"/>
  <c r="K592" i="1"/>
  <c r="I592" i="1"/>
  <c r="H592" i="1"/>
  <c r="G592" i="1"/>
  <c r="E592" i="1"/>
  <c r="D592" i="1"/>
  <c r="C592" i="1"/>
  <c r="R591" i="1"/>
  <c r="N591" i="1"/>
  <c r="J591" i="1"/>
  <c r="F591" i="1"/>
  <c r="B591" i="1" s="1"/>
  <c r="R590" i="1"/>
  <c r="N590" i="1"/>
  <c r="J590" i="1"/>
  <c r="F590" i="1"/>
  <c r="B590" i="1" s="1"/>
  <c r="R589" i="1"/>
  <c r="N589" i="1"/>
  <c r="B589" i="1" s="1"/>
  <c r="J589" i="1"/>
  <c r="F589" i="1"/>
  <c r="R588" i="1"/>
  <c r="N588" i="1"/>
  <c r="J588" i="1"/>
  <c r="F588" i="1"/>
  <c r="B588" i="1" s="1"/>
  <c r="R587" i="1"/>
  <c r="N587" i="1"/>
  <c r="J587" i="1"/>
  <c r="F587" i="1"/>
  <c r="B587" i="1"/>
  <c r="R586" i="1"/>
  <c r="N586" i="1"/>
  <c r="J586" i="1"/>
  <c r="B586" i="1" s="1"/>
  <c r="F586" i="1"/>
  <c r="R585" i="1"/>
  <c r="N585" i="1"/>
  <c r="J585" i="1"/>
  <c r="B585" i="1" s="1"/>
  <c r="F585" i="1"/>
  <c r="R584" i="1"/>
  <c r="N584" i="1"/>
  <c r="J584" i="1"/>
  <c r="F584" i="1"/>
  <c r="B584" i="1" s="1"/>
  <c r="R583" i="1"/>
  <c r="N583" i="1"/>
  <c r="J583" i="1"/>
  <c r="F583" i="1"/>
  <c r="B583" i="1" s="1"/>
  <c r="R582" i="1"/>
  <c r="N582" i="1"/>
  <c r="J582" i="1"/>
  <c r="F582" i="1"/>
  <c r="B582" i="1" s="1"/>
  <c r="R581" i="1"/>
  <c r="R577" i="1" s="1"/>
  <c r="N581" i="1"/>
  <c r="B581" i="1" s="1"/>
  <c r="J581" i="1"/>
  <c r="F581" i="1"/>
  <c r="R580" i="1"/>
  <c r="N580" i="1"/>
  <c r="J580" i="1"/>
  <c r="F580" i="1"/>
  <c r="B580" i="1" s="1"/>
  <c r="R579" i="1"/>
  <c r="N579" i="1"/>
  <c r="J579" i="1"/>
  <c r="F579" i="1"/>
  <c r="B579" i="1"/>
  <c r="R578" i="1"/>
  <c r="N578" i="1"/>
  <c r="J578" i="1"/>
  <c r="B578" i="1" s="1"/>
  <c r="F578" i="1"/>
  <c r="Q577" i="1"/>
  <c r="P577" i="1"/>
  <c r="O577" i="1"/>
  <c r="M577" i="1"/>
  <c r="L577" i="1"/>
  <c r="K577" i="1"/>
  <c r="I577" i="1"/>
  <c r="H577" i="1"/>
  <c r="G577" i="1"/>
  <c r="E577" i="1"/>
  <c r="D577" i="1"/>
  <c r="C577" i="1"/>
  <c r="R576" i="1"/>
  <c r="N576" i="1"/>
  <c r="J576" i="1"/>
  <c r="F576" i="1"/>
  <c r="B576" i="1" s="1"/>
  <c r="R575" i="1"/>
  <c r="N575" i="1"/>
  <c r="J575" i="1"/>
  <c r="F575" i="1"/>
  <c r="B575" i="1"/>
  <c r="R574" i="1"/>
  <c r="N574" i="1"/>
  <c r="J574" i="1"/>
  <c r="F574" i="1"/>
  <c r="B574" i="1" s="1"/>
  <c r="R573" i="1"/>
  <c r="N573" i="1"/>
  <c r="J573" i="1"/>
  <c r="B573" i="1" s="1"/>
  <c r="F573" i="1"/>
  <c r="R572" i="1"/>
  <c r="N572" i="1"/>
  <c r="J572" i="1"/>
  <c r="F572" i="1"/>
  <c r="B572" i="1" s="1"/>
  <c r="R571" i="1"/>
  <c r="N571" i="1"/>
  <c r="J571" i="1"/>
  <c r="F571" i="1"/>
  <c r="B571" i="1" s="1"/>
  <c r="R570" i="1"/>
  <c r="N570" i="1"/>
  <c r="J570" i="1"/>
  <c r="F570" i="1"/>
  <c r="B570" i="1" s="1"/>
  <c r="R569" i="1"/>
  <c r="R564" i="1" s="1"/>
  <c r="N569" i="1"/>
  <c r="B569" i="1" s="1"/>
  <c r="J569" i="1"/>
  <c r="F569" i="1"/>
  <c r="R568" i="1"/>
  <c r="N568" i="1"/>
  <c r="J568" i="1"/>
  <c r="F568" i="1"/>
  <c r="B568" i="1" s="1"/>
  <c r="R567" i="1"/>
  <c r="N567" i="1"/>
  <c r="J567" i="1"/>
  <c r="F567" i="1"/>
  <c r="B567" i="1"/>
  <c r="R566" i="1"/>
  <c r="N566" i="1"/>
  <c r="N564" i="1" s="1"/>
  <c r="J566" i="1"/>
  <c r="F566" i="1"/>
  <c r="B566" i="1" s="1"/>
  <c r="R565" i="1"/>
  <c r="N565" i="1"/>
  <c r="J565" i="1"/>
  <c r="B565" i="1" s="1"/>
  <c r="F565" i="1"/>
  <c r="Q564" i="1"/>
  <c r="P564" i="1"/>
  <c r="O564" i="1"/>
  <c r="M564" i="1"/>
  <c r="M554" i="1" s="1"/>
  <c r="M553" i="1" s="1"/>
  <c r="L564" i="1"/>
  <c r="K564" i="1"/>
  <c r="I564" i="1"/>
  <c r="H564" i="1"/>
  <c r="G564" i="1"/>
  <c r="G554" i="1" s="1"/>
  <c r="G553" i="1" s="1"/>
  <c r="E564" i="1"/>
  <c r="E554" i="1" s="1"/>
  <c r="E553" i="1" s="1"/>
  <c r="D564" i="1"/>
  <c r="C564" i="1"/>
  <c r="R563" i="1"/>
  <c r="N563" i="1"/>
  <c r="J563" i="1"/>
  <c r="F563" i="1"/>
  <c r="B563" i="1"/>
  <c r="R562" i="1"/>
  <c r="N562" i="1"/>
  <c r="J562" i="1"/>
  <c r="F562" i="1"/>
  <c r="B562" i="1" s="1"/>
  <c r="R561" i="1"/>
  <c r="N561" i="1"/>
  <c r="J561" i="1"/>
  <c r="B561" i="1" s="1"/>
  <c r="F561" i="1"/>
  <c r="R560" i="1"/>
  <c r="N560" i="1"/>
  <c r="J560" i="1"/>
  <c r="F560" i="1"/>
  <c r="B560" i="1" s="1"/>
  <c r="R559" i="1"/>
  <c r="N559" i="1"/>
  <c r="J559" i="1"/>
  <c r="J555" i="1" s="1"/>
  <c r="F559" i="1"/>
  <c r="B559" i="1" s="1"/>
  <c r="R558" i="1"/>
  <c r="N558" i="1"/>
  <c r="J558" i="1"/>
  <c r="F558" i="1"/>
  <c r="B558" i="1" s="1"/>
  <c r="R557" i="1"/>
  <c r="N557" i="1"/>
  <c r="B557" i="1" s="1"/>
  <c r="J557" i="1"/>
  <c r="F557" i="1"/>
  <c r="R556" i="1"/>
  <c r="R555" i="1" s="1"/>
  <c r="R554" i="1" s="1"/>
  <c r="N556" i="1"/>
  <c r="J556" i="1"/>
  <c r="F556" i="1"/>
  <c r="B556" i="1" s="1"/>
  <c r="Q555" i="1"/>
  <c r="P555" i="1"/>
  <c r="P554" i="1" s="1"/>
  <c r="P553" i="1" s="1"/>
  <c r="P547" i="1" s="1"/>
  <c r="O555" i="1"/>
  <c r="N555" i="1"/>
  <c r="M555" i="1"/>
  <c r="L555" i="1"/>
  <c r="L554" i="1" s="1"/>
  <c r="L553" i="1" s="1"/>
  <c r="L547" i="1" s="1"/>
  <c r="K555" i="1"/>
  <c r="I555" i="1"/>
  <c r="H555" i="1"/>
  <c r="H554" i="1" s="1"/>
  <c r="H553" i="1" s="1"/>
  <c r="H547" i="1" s="1"/>
  <c r="G555" i="1"/>
  <c r="F555" i="1"/>
  <c r="E555" i="1"/>
  <c r="D555" i="1"/>
  <c r="D554" i="1" s="1"/>
  <c r="D553" i="1" s="1"/>
  <c r="D547" i="1" s="1"/>
  <c r="C555" i="1"/>
  <c r="C554" i="1" s="1"/>
  <c r="C553" i="1" s="1"/>
  <c r="Q554" i="1"/>
  <c r="Q553" i="1" s="1"/>
  <c r="Q547" i="1" s="1"/>
  <c r="O554" i="1"/>
  <c r="O553" i="1" s="1"/>
  <c r="I554" i="1"/>
  <c r="I553" i="1" s="1"/>
  <c r="I547" i="1" s="1"/>
  <c r="R552" i="1"/>
  <c r="N552" i="1"/>
  <c r="J552" i="1"/>
  <c r="F552" i="1"/>
  <c r="B552" i="1" s="1"/>
  <c r="R551" i="1"/>
  <c r="N551" i="1"/>
  <c r="J551" i="1"/>
  <c r="F551" i="1"/>
  <c r="B551" i="1"/>
  <c r="R550" i="1"/>
  <c r="N550" i="1"/>
  <c r="N548" i="1" s="1"/>
  <c r="J550" i="1"/>
  <c r="F550" i="1"/>
  <c r="B550" i="1" s="1"/>
  <c r="R549" i="1"/>
  <c r="R548" i="1" s="1"/>
  <c r="N549" i="1"/>
  <c r="J549" i="1"/>
  <c r="B549" i="1" s="1"/>
  <c r="B548" i="1" s="1"/>
  <c r="F549" i="1"/>
  <c r="Q548" i="1"/>
  <c r="P548" i="1"/>
  <c r="O548" i="1"/>
  <c r="O547" i="1" s="1"/>
  <c r="M548" i="1"/>
  <c r="M547" i="1" s="1"/>
  <c r="L548" i="1"/>
  <c r="K548" i="1"/>
  <c r="I548" i="1"/>
  <c r="H548" i="1"/>
  <c r="G548" i="1"/>
  <c r="E548" i="1"/>
  <c r="E547" i="1" s="1"/>
  <c r="D548" i="1"/>
  <c r="C548" i="1"/>
  <c r="C547" i="1" s="1"/>
  <c r="R542" i="1"/>
  <c r="N542" i="1"/>
  <c r="J542" i="1"/>
  <c r="F542" i="1"/>
  <c r="B542" i="1" s="1"/>
  <c r="R541" i="1"/>
  <c r="N541" i="1"/>
  <c r="J541" i="1"/>
  <c r="B541" i="1" s="1"/>
  <c r="F541" i="1"/>
  <c r="R540" i="1"/>
  <c r="N540" i="1"/>
  <c r="N538" i="1" s="1"/>
  <c r="J540" i="1"/>
  <c r="F540" i="1"/>
  <c r="B540" i="1"/>
  <c r="R539" i="1"/>
  <c r="B539" i="1" s="1"/>
  <c r="B538" i="1" s="1"/>
  <c r="N539" i="1"/>
  <c r="J539" i="1"/>
  <c r="F539" i="1"/>
  <c r="F538" i="1" s="1"/>
  <c r="Q538" i="1"/>
  <c r="P538" i="1"/>
  <c r="O538" i="1"/>
  <c r="M538" i="1"/>
  <c r="L538" i="1"/>
  <c r="K538" i="1"/>
  <c r="J538" i="1"/>
  <c r="I538" i="1"/>
  <c r="H538" i="1"/>
  <c r="G538" i="1"/>
  <c r="E538" i="1"/>
  <c r="D538" i="1"/>
  <c r="C538" i="1"/>
  <c r="R537" i="1"/>
  <c r="N537" i="1"/>
  <c r="J537" i="1"/>
  <c r="J532" i="1" s="1"/>
  <c r="F537" i="1"/>
  <c r="B537" i="1" s="1"/>
  <c r="R536" i="1"/>
  <c r="N536" i="1"/>
  <c r="N532" i="1" s="1"/>
  <c r="J536" i="1"/>
  <c r="F536" i="1"/>
  <c r="B536" i="1"/>
  <c r="R535" i="1"/>
  <c r="B535" i="1" s="1"/>
  <c r="N535" i="1"/>
  <c r="J535" i="1"/>
  <c r="F535" i="1"/>
  <c r="R534" i="1"/>
  <c r="N534" i="1"/>
  <c r="J534" i="1"/>
  <c r="F534" i="1"/>
  <c r="B534" i="1" s="1"/>
  <c r="R533" i="1"/>
  <c r="N533" i="1"/>
  <c r="J533" i="1"/>
  <c r="B533" i="1" s="1"/>
  <c r="F533" i="1"/>
  <c r="Q532" i="1"/>
  <c r="P532" i="1"/>
  <c r="O532" i="1"/>
  <c r="M532" i="1"/>
  <c r="L532" i="1"/>
  <c r="K532" i="1"/>
  <c r="I532" i="1"/>
  <c r="H532" i="1"/>
  <c r="G532" i="1"/>
  <c r="E532" i="1"/>
  <c r="D532" i="1"/>
  <c r="C532" i="1"/>
  <c r="R531" i="1"/>
  <c r="B531" i="1" s="1"/>
  <c r="N531" i="1"/>
  <c r="J531" i="1"/>
  <c r="F531" i="1"/>
  <c r="R530" i="1"/>
  <c r="N530" i="1"/>
  <c r="J530" i="1"/>
  <c r="F530" i="1"/>
  <c r="B530" i="1" s="1"/>
  <c r="R529" i="1"/>
  <c r="N529" i="1"/>
  <c r="J529" i="1"/>
  <c r="F529" i="1"/>
  <c r="R528" i="1"/>
  <c r="N528" i="1"/>
  <c r="B528" i="1" s="1"/>
  <c r="J528" i="1"/>
  <c r="F528" i="1"/>
  <c r="R527" i="1"/>
  <c r="N527" i="1"/>
  <c r="J527" i="1"/>
  <c r="F527" i="1"/>
  <c r="B527" i="1"/>
  <c r="R526" i="1"/>
  <c r="N526" i="1"/>
  <c r="J526" i="1"/>
  <c r="F526" i="1"/>
  <c r="B526" i="1" s="1"/>
  <c r="R525" i="1"/>
  <c r="N525" i="1"/>
  <c r="J525" i="1"/>
  <c r="F525" i="1"/>
  <c r="B525" i="1" s="1"/>
  <c r="R524" i="1"/>
  <c r="N524" i="1"/>
  <c r="J524" i="1"/>
  <c r="F524" i="1"/>
  <c r="B524" i="1"/>
  <c r="R523" i="1"/>
  <c r="B523" i="1" s="1"/>
  <c r="N523" i="1"/>
  <c r="J523" i="1"/>
  <c r="F523" i="1"/>
  <c r="R522" i="1"/>
  <c r="N522" i="1"/>
  <c r="J522" i="1"/>
  <c r="F522" i="1"/>
  <c r="B522" i="1" s="1"/>
  <c r="R521" i="1"/>
  <c r="N521" i="1"/>
  <c r="J521" i="1"/>
  <c r="F521" i="1"/>
  <c r="B521" i="1" s="1"/>
  <c r="R520" i="1"/>
  <c r="N520" i="1"/>
  <c r="N517" i="1" s="1"/>
  <c r="J520" i="1"/>
  <c r="F520" i="1"/>
  <c r="R519" i="1"/>
  <c r="R517" i="1" s="1"/>
  <c r="N519" i="1"/>
  <c r="J519" i="1"/>
  <c r="F519" i="1"/>
  <c r="B519" i="1"/>
  <c r="R518" i="1"/>
  <c r="N518" i="1"/>
  <c r="J518" i="1"/>
  <c r="F518" i="1"/>
  <c r="F517" i="1" s="1"/>
  <c r="Q517" i="1"/>
  <c r="P517" i="1"/>
  <c r="P494" i="1" s="1"/>
  <c r="P493" i="1" s="1"/>
  <c r="P487" i="1" s="1"/>
  <c r="O517" i="1"/>
  <c r="M517" i="1"/>
  <c r="L517" i="1"/>
  <c r="L494" i="1" s="1"/>
  <c r="L493" i="1" s="1"/>
  <c r="L487" i="1" s="1"/>
  <c r="K517" i="1"/>
  <c r="K494" i="1" s="1"/>
  <c r="K493" i="1" s="1"/>
  <c r="K487" i="1" s="1"/>
  <c r="I517" i="1"/>
  <c r="H517" i="1"/>
  <c r="H494" i="1" s="1"/>
  <c r="H493" i="1" s="1"/>
  <c r="H487" i="1" s="1"/>
  <c r="G517" i="1"/>
  <c r="E517" i="1"/>
  <c r="D517" i="1"/>
  <c r="D494" i="1" s="1"/>
  <c r="D493" i="1" s="1"/>
  <c r="D487" i="1" s="1"/>
  <c r="C517" i="1"/>
  <c r="R516" i="1"/>
  <c r="N516" i="1"/>
  <c r="B516" i="1" s="1"/>
  <c r="J516" i="1"/>
  <c r="F516" i="1"/>
  <c r="R515" i="1"/>
  <c r="N515" i="1"/>
  <c r="J515" i="1"/>
  <c r="F515" i="1"/>
  <c r="B515" i="1"/>
  <c r="R514" i="1"/>
  <c r="N514" i="1"/>
  <c r="J514" i="1"/>
  <c r="F514" i="1"/>
  <c r="B514" i="1" s="1"/>
  <c r="R513" i="1"/>
  <c r="N513" i="1"/>
  <c r="J513" i="1"/>
  <c r="F513" i="1"/>
  <c r="B513" i="1" s="1"/>
  <c r="R512" i="1"/>
  <c r="N512" i="1"/>
  <c r="J512" i="1"/>
  <c r="F512" i="1"/>
  <c r="B512" i="1"/>
  <c r="R511" i="1"/>
  <c r="B511" i="1" s="1"/>
  <c r="N511" i="1"/>
  <c r="J511" i="1"/>
  <c r="F511" i="1"/>
  <c r="R510" i="1"/>
  <c r="N510" i="1"/>
  <c r="J510" i="1"/>
  <c r="F510" i="1"/>
  <c r="B510" i="1" s="1"/>
  <c r="R509" i="1"/>
  <c r="N509" i="1"/>
  <c r="J509" i="1"/>
  <c r="F509" i="1"/>
  <c r="B509" i="1" s="1"/>
  <c r="R508" i="1"/>
  <c r="N508" i="1"/>
  <c r="B508" i="1" s="1"/>
  <c r="J508" i="1"/>
  <c r="F508" i="1"/>
  <c r="R507" i="1"/>
  <c r="R504" i="1" s="1"/>
  <c r="N507" i="1"/>
  <c r="J507" i="1"/>
  <c r="F507" i="1"/>
  <c r="B507" i="1"/>
  <c r="R506" i="1"/>
  <c r="N506" i="1"/>
  <c r="J506" i="1"/>
  <c r="F506" i="1"/>
  <c r="B506" i="1" s="1"/>
  <c r="R505" i="1"/>
  <c r="N505" i="1"/>
  <c r="J505" i="1"/>
  <c r="J504" i="1" s="1"/>
  <c r="F505" i="1"/>
  <c r="Q504" i="1"/>
  <c r="Q494" i="1" s="1"/>
  <c r="Q493" i="1" s="1"/>
  <c r="P504" i="1"/>
  <c r="O504" i="1"/>
  <c r="M504" i="1"/>
  <c r="M494" i="1" s="1"/>
  <c r="M493" i="1" s="1"/>
  <c r="L504" i="1"/>
  <c r="K504" i="1"/>
  <c r="I504" i="1"/>
  <c r="I494" i="1" s="1"/>
  <c r="I493" i="1" s="1"/>
  <c r="H504" i="1"/>
  <c r="G504" i="1"/>
  <c r="E504" i="1"/>
  <c r="E494" i="1" s="1"/>
  <c r="E493" i="1" s="1"/>
  <c r="D504" i="1"/>
  <c r="C504" i="1"/>
  <c r="R503" i="1"/>
  <c r="N503" i="1"/>
  <c r="J503" i="1"/>
  <c r="F503" i="1"/>
  <c r="B503" i="1"/>
  <c r="R502" i="1"/>
  <c r="N502" i="1"/>
  <c r="J502" i="1"/>
  <c r="F502" i="1"/>
  <c r="B502" i="1" s="1"/>
  <c r="R501" i="1"/>
  <c r="N501" i="1"/>
  <c r="J501" i="1"/>
  <c r="F501" i="1"/>
  <c r="B501" i="1" s="1"/>
  <c r="R500" i="1"/>
  <c r="N500" i="1"/>
  <c r="J500" i="1"/>
  <c r="F500" i="1"/>
  <c r="B500" i="1"/>
  <c r="R499" i="1"/>
  <c r="B499" i="1" s="1"/>
  <c r="N499" i="1"/>
  <c r="J499" i="1"/>
  <c r="F499" i="1"/>
  <c r="R498" i="1"/>
  <c r="N498" i="1"/>
  <c r="J498" i="1"/>
  <c r="J495" i="1" s="1"/>
  <c r="F498" i="1"/>
  <c r="B498" i="1" s="1"/>
  <c r="R497" i="1"/>
  <c r="N497" i="1"/>
  <c r="J497" i="1"/>
  <c r="F497" i="1"/>
  <c r="B497" i="1" s="1"/>
  <c r="R496" i="1"/>
  <c r="R495" i="1" s="1"/>
  <c r="R494" i="1" s="1"/>
  <c r="N496" i="1"/>
  <c r="J496" i="1"/>
  <c r="F496" i="1"/>
  <c r="B496" i="1" s="1"/>
  <c r="Q495" i="1"/>
  <c r="P495" i="1"/>
  <c r="O495" i="1"/>
  <c r="N495" i="1"/>
  <c r="M495" i="1"/>
  <c r="L495" i="1"/>
  <c r="K495" i="1"/>
  <c r="I495" i="1"/>
  <c r="H495" i="1"/>
  <c r="G495" i="1"/>
  <c r="F495" i="1"/>
  <c r="E495" i="1"/>
  <c r="D495" i="1"/>
  <c r="C495" i="1"/>
  <c r="O494" i="1"/>
  <c r="O493" i="1" s="1"/>
  <c r="O487" i="1" s="1"/>
  <c r="G494" i="1"/>
  <c r="G493" i="1" s="1"/>
  <c r="G487" i="1" s="1"/>
  <c r="C494" i="1"/>
  <c r="C493" i="1" s="1"/>
  <c r="C487" i="1" s="1"/>
  <c r="R492" i="1"/>
  <c r="N492" i="1"/>
  <c r="N488" i="1" s="1"/>
  <c r="J492" i="1"/>
  <c r="F492" i="1"/>
  <c r="B492" i="1" s="1"/>
  <c r="R491" i="1"/>
  <c r="R488" i="1" s="1"/>
  <c r="N491" i="1"/>
  <c r="J491" i="1"/>
  <c r="F491" i="1"/>
  <c r="B491" i="1"/>
  <c r="R490" i="1"/>
  <c r="N490" i="1"/>
  <c r="J490" i="1"/>
  <c r="F490" i="1"/>
  <c r="B490" i="1" s="1"/>
  <c r="R489" i="1"/>
  <c r="N489" i="1"/>
  <c r="J489" i="1"/>
  <c r="J488" i="1" s="1"/>
  <c r="F489" i="1"/>
  <c r="B489" i="1" s="1"/>
  <c r="Q488" i="1"/>
  <c r="P488" i="1"/>
  <c r="O488" i="1"/>
  <c r="M488" i="1"/>
  <c r="M487" i="1" s="1"/>
  <c r="L488" i="1"/>
  <c r="K488" i="1"/>
  <c r="I488" i="1"/>
  <c r="H488" i="1"/>
  <c r="G488" i="1"/>
  <c r="F488" i="1"/>
  <c r="E488" i="1"/>
  <c r="E487" i="1" s="1"/>
  <c r="D488" i="1"/>
  <c r="C488" i="1"/>
  <c r="R482" i="1"/>
  <c r="N482" i="1"/>
  <c r="B482" i="1" s="1"/>
  <c r="J482" i="1"/>
  <c r="F482" i="1"/>
  <c r="R481" i="1"/>
  <c r="N481" i="1"/>
  <c r="J481" i="1"/>
  <c r="B481" i="1" s="1"/>
  <c r="F481" i="1"/>
  <c r="R480" i="1"/>
  <c r="N480" i="1"/>
  <c r="J480" i="1"/>
  <c r="F480" i="1"/>
  <c r="F478" i="1" s="1"/>
  <c r="R479" i="1"/>
  <c r="R478" i="1" s="1"/>
  <c r="N479" i="1"/>
  <c r="J479" i="1"/>
  <c r="B479" i="1" s="1"/>
  <c r="F479" i="1"/>
  <c r="Q478" i="1"/>
  <c r="P478" i="1"/>
  <c r="O478" i="1"/>
  <c r="N478" i="1"/>
  <c r="M478" i="1"/>
  <c r="L478" i="1"/>
  <c r="K478" i="1"/>
  <c r="I478" i="1"/>
  <c r="H478" i="1"/>
  <c r="G478" i="1"/>
  <c r="E478" i="1"/>
  <c r="D478" i="1"/>
  <c r="C478" i="1"/>
  <c r="R477" i="1"/>
  <c r="N477" i="1"/>
  <c r="J477" i="1"/>
  <c r="B477" i="1" s="1"/>
  <c r="F477" i="1"/>
  <c r="R476" i="1"/>
  <c r="N476" i="1"/>
  <c r="J476" i="1"/>
  <c r="F476" i="1"/>
  <c r="B476" i="1" s="1"/>
  <c r="R475" i="1"/>
  <c r="R472" i="1" s="1"/>
  <c r="N475" i="1"/>
  <c r="J475" i="1"/>
  <c r="B475" i="1" s="1"/>
  <c r="F475" i="1"/>
  <c r="R474" i="1"/>
  <c r="N474" i="1"/>
  <c r="N472" i="1" s="1"/>
  <c r="J474" i="1"/>
  <c r="F474" i="1"/>
  <c r="B474" i="1" s="1"/>
  <c r="R473" i="1"/>
  <c r="N473" i="1"/>
  <c r="J473" i="1"/>
  <c r="F473" i="1"/>
  <c r="F472" i="1" s="1"/>
  <c r="B473" i="1"/>
  <c r="Q472" i="1"/>
  <c r="P472" i="1"/>
  <c r="O472" i="1"/>
  <c r="M472" i="1"/>
  <c r="L472" i="1"/>
  <c r="K472" i="1"/>
  <c r="I472" i="1"/>
  <c r="H472" i="1"/>
  <c r="G472" i="1"/>
  <c r="E472" i="1"/>
  <c r="D472" i="1"/>
  <c r="C472" i="1"/>
  <c r="R471" i="1"/>
  <c r="N471" i="1"/>
  <c r="J471" i="1"/>
  <c r="B471" i="1" s="1"/>
  <c r="F471" i="1"/>
  <c r="R470" i="1"/>
  <c r="N470" i="1"/>
  <c r="J470" i="1"/>
  <c r="F470" i="1"/>
  <c r="B470" i="1" s="1"/>
  <c r="R469" i="1"/>
  <c r="N469" i="1"/>
  <c r="J469" i="1"/>
  <c r="F469" i="1"/>
  <c r="R468" i="1"/>
  <c r="N468" i="1"/>
  <c r="J468" i="1"/>
  <c r="F468" i="1"/>
  <c r="B468" i="1" s="1"/>
  <c r="R467" i="1"/>
  <c r="N467" i="1"/>
  <c r="J467" i="1"/>
  <c r="F467" i="1"/>
  <c r="B467" i="1"/>
  <c r="R466" i="1"/>
  <c r="N466" i="1"/>
  <c r="B466" i="1" s="1"/>
  <c r="J466" i="1"/>
  <c r="F466" i="1"/>
  <c r="R465" i="1"/>
  <c r="N465" i="1"/>
  <c r="J465" i="1"/>
  <c r="B465" i="1" s="1"/>
  <c r="F465" i="1"/>
  <c r="R464" i="1"/>
  <c r="N464" i="1"/>
  <c r="J464" i="1"/>
  <c r="F464" i="1"/>
  <c r="B464" i="1" s="1"/>
  <c r="R463" i="1"/>
  <c r="R457" i="1" s="1"/>
  <c r="N463" i="1"/>
  <c r="J463" i="1"/>
  <c r="B463" i="1" s="1"/>
  <c r="F463" i="1"/>
  <c r="R462" i="1"/>
  <c r="N462" i="1"/>
  <c r="J462" i="1"/>
  <c r="F462" i="1"/>
  <c r="B462" i="1" s="1"/>
  <c r="R461" i="1"/>
  <c r="N461" i="1"/>
  <c r="J461" i="1"/>
  <c r="F461" i="1"/>
  <c r="B461" i="1"/>
  <c r="R460" i="1"/>
  <c r="N460" i="1"/>
  <c r="J460" i="1"/>
  <c r="F460" i="1"/>
  <c r="B460" i="1" s="1"/>
  <c r="R459" i="1"/>
  <c r="N459" i="1"/>
  <c r="J459" i="1"/>
  <c r="F459" i="1"/>
  <c r="F457" i="1" s="1"/>
  <c r="B459" i="1"/>
  <c r="R458" i="1"/>
  <c r="N458" i="1"/>
  <c r="B458" i="1" s="1"/>
  <c r="J458" i="1"/>
  <c r="F458" i="1"/>
  <c r="Q457" i="1"/>
  <c r="P457" i="1"/>
  <c r="O457" i="1"/>
  <c r="M457" i="1"/>
  <c r="L457" i="1"/>
  <c r="K457" i="1"/>
  <c r="I457" i="1"/>
  <c r="H457" i="1"/>
  <c r="G457" i="1"/>
  <c r="E457" i="1"/>
  <c r="D457" i="1"/>
  <c r="C457" i="1"/>
  <c r="R456" i="1"/>
  <c r="N456" i="1"/>
  <c r="J456" i="1"/>
  <c r="F456" i="1"/>
  <c r="B456" i="1" s="1"/>
  <c r="R455" i="1"/>
  <c r="N455" i="1"/>
  <c r="J455" i="1"/>
  <c r="F455" i="1"/>
  <c r="B455" i="1"/>
  <c r="R454" i="1"/>
  <c r="N454" i="1"/>
  <c r="B454" i="1" s="1"/>
  <c r="J454" i="1"/>
  <c r="F454" i="1"/>
  <c r="R453" i="1"/>
  <c r="N453" i="1"/>
  <c r="J453" i="1"/>
  <c r="B453" i="1" s="1"/>
  <c r="F453" i="1"/>
  <c r="R452" i="1"/>
  <c r="N452" i="1"/>
  <c r="J452" i="1"/>
  <c r="F452" i="1"/>
  <c r="B452" i="1" s="1"/>
  <c r="R451" i="1"/>
  <c r="N451" i="1"/>
  <c r="J451" i="1"/>
  <c r="F451" i="1"/>
  <c r="B451" i="1" s="1"/>
  <c r="R450" i="1"/>
  <c r="N450" i="1"/>
  <c r="J450" i="1"/>
  <c r="F450" i="1"/>
  <c r="B450" i="1" s="1"/>
  <c r="R449" i="1"/>
  <c r="N449" i="1"/>
  <c r="J449" i="1"/>
  <c r="F449" i="1"/>
  <c r="B449" i="1"/>
  <c r="R448" i="1"/>
  <c r="N448" i="1"/>
  <c r="N444" i="1" s="1"/>
  <c r="J448" i="1"/>
  <c r="F448" i="1"/>
  <c r="B448" i="1" s="1"/>
  <c r="R447" i="1"/>
  <c r="N447" i="1"/>
  <c r="J447" i="1"/>
  <c r="F447" i="1"/>
  <c r="B447" i="1"/>
  <c r="R446" i="1"/>
  <c r="N446" i="1"/>
  <c r="B446" i="1" s="1"/>
  <c r="J446" i="1"/>
  <c r="F446" i="1"/>
  <c r="R445" i="1"/>
  <c r="R444" i="1" s="1"/>
  <c r="N445" i="1"/>
  <c r="J445" i="1"/>
  <c r="B445" i="1" s="1"/>
  <c r="B444" i="1" s="1"/>
  <c r="F445" i="1"/>
  <c r="Q444" i="1"/>
  <c r="P444" i="1"/>
  <c r="O444" i="1"/>
  <c r="M444" i="1"/>
  <c r="M434" i="1" s="1"/>
  <c r="M433" i="1" s="1"/>
  <c r="L444" i="1"/>
  <c r="K444" i="1"/>
  <c r="I444" i="1"/>
  <c r="H444" i="1"/>
  <c r="G444" i="1"/>
  <c r="E444" i="1"/>
  <c r="E434" i="1" s="1"/>
  <c r="E433" i="1" s="1"/>
  <c r="D444" i="1"/>
  <c r="C444" i="1"/>
  <c r="R443" i="1"/>
  <c r="N443" i="1"/>
  <c r="J443" i="1"/>
  <c r="F443" i="1"/>
  <c r="B443" i="1"/>
  <c r="R442" i="1"/>
  <c r="N442" i="1"/>
  <c r="J442" i="1"/>
  <c r="F442" i="1"/>
  <c r="B442" i="1" s="1"/>
  <c r="R441" i="1"/>
  <c r="N441" i="1"/>
  <c r="J441" i="1"/>
  <c r="B441" i="1" s="1"/>
  <c r="F441" i="1"/>
  <c r="R440" i="1"/>
  <c r="N440" i="1"/>
  <c r="J440" i="1"/>
  <c r="F440" i="1"/>
  <c r="B440" i="1" s="1"/>
  <c r="R439" i="1"/>
  <c r="N439" i="1"/>
  <c r="J439" i="1"/>
  <c r="F439" i="1"/>
  <c r="B439" i="1" s="1"/>
  <c r="R438" i="1"/>
  <c r="N438" i="1"/>
  <c r="J438" i="1"/>
  <c r="J435" i="1" s="1"/>
  <c r="F438" i="1"/>
  <c r="B438" i="1" s="1"/>
  <c r="R437" i="1"/>
  <c r="N437" i="1"/>
  <c r="J437" i="1"/>
  <c r="F437" i="1"/>
  <c r="B437" i="1"/>
  <c r="R436" i="1"/>
  <c r="R435" i="1" s="1"/>
  <c r="N436" i="1"/>
  <c r="J436" i="1"/>
  <c r="F436" i="1"/>
  <c r="B436" i="1" s="1"/>
  <c r="Q435" i="1"/>
  <c r="P435" i="1"/>
  <c r="P434" i="1" s="1"/>
  <c r="P433" i="1" s="1"/>
  <c r="P427" i="1" s="1"/>
  <c r="O435" i="1"/>
  <c r="N435" i="1"/>
  <c r="M435" i="1"/>
  <c r="L435" i="1"/>
  <c r="K435" i="1"/>
  <c r="I435" i="1"/>
  <c r="H435" i="1"/>
  <c r="H434" i="1" s="1"/>
  <c r="H433" i="1" s="1"/>
  <c r="H427" i="1" s="1"/>
  <c r="G435" i="1"/>
  <c r="F435" i="1"/>
  <c r="E435" i="1"/>
  <c r="D435" i="1"/>
  <c r="C435" i="1"/>
  <c r="Q434" i="1"/>
  <c r="Q433" i="1" s="1"/>
  <c r="O434" i="1"/>
  <c r="O433" i="1" s="1"/>
  <c r="L434" i="1"/>
  <c r="K434" i="1"/>
  <c r="K433" i="1" s="1"/>
  <c r="K427" i="1" s="1"/>
  <c r="I434" i="1"/>
  <c r="I433" i="1" s="1"/>
  <c r="G434" i="1"/>
  <c r="G433" i="1" s="1"/>
  <c r="D434" i="1"/>
  <c r="C434" i="1"/>
  <c r="C433" i="1" s="1"/>
  <c r="C427" i="1" s="1"/>
  <c r="L433" i="1"/>
  <c r="D433" i="1"/>
  <c r="R432" i="1"/>
  <c r="N432" i="1"/>
  <c r="B432" i="1" s="1"/>
  <c r="J432" i="1"/>
  <c r="F432" i="1"/>
  <c r="R431" i="1"/>
  <c r="N431" i="1"/>
  <c r="J431" i="1"/>
  <c r="F431" i="1"/>
  <c r="B431" i="1"/>
  <c r="R430" i="1"/>
  <c r="N430" i="1"/>
  <c r="J430" i="1"/>
  <c r="F430" i="1"/>
  <c r="B430" i="1" s="1"/>
  <c r="R429" i="1"/>
  <c r="R428" i="1" s="1"/>
  <c r="N429" i="1"/>
  <c r="J429" i="1"/>
  <c r="J428" i="1" s="1"/>
  <c r="F429" i="1"/>
  <c r="B429" i="1" s="1"/>
  <c r="B428" i="1" s="1"/>
  <c r="Q428" i="1"/>
  <c r="P428" i="1"/>
  <c r="O428" i="1"/>
  <c r="M428" i="1"/>
  <c r="M427" i="1" s="1"/>
  <c r="L428" i="1"/>
  <c r="K428" i="1"/>
  <c r="I428" i="1"/>
  <c r="I427" i="1" s="1"/>
  <c r="H428" i="1"/>
  <c r="G428" i="1"/>
  <c r="F428" i="1"/>
  <c r="E428" i="1"/>
  <c r="E427" i="1" s="1"/>
  <c r="D428" i="1"/>
  <c r="C428" i="1"/>
  <c r="L427" i="1"/>
  <c r="D427" i="1"/>
  <c r="R422" i="1"/>
  <c r="N422" i="1"/>
  <c r="J422" i="1"/>
  <c r="F422" i="1"/>
  <c r="B422" i="1" s="1"/>
  <c r="R421" i="1"/>
  <c r="N421" i="1"/>
  <c r="J421" i="1"/>
  <c r="B421" i="1" s="1"/>
  <c r="F421" i="1"/>
  <c r="R420" i="1"/>
  <c r="B420" i="1" s="1"/>
  <c r="N420" i="1"/>
  <c r="J420" i="1"/>
  <c r="F420" i="1"/>
  <c r="R419" i="1"/>
  <c r="R418" i="1" s="1"/>
  <c r="N419" i="1"/>
  <c r="J419" i="1"/>
  <c r="F419" i="1"/>
  <c r="F418" i="1" s="1"/>
  <c r="Q418" i="1"/>
  <c r="P418" i="1"/>
  <c r="O418" i="1"/>
  <c r="N418" i="1"/>
  <c r="M418" i="1"/>
  <c r="L418" i="1"/>
  <c r="K418" i="1"/>
  <c r="J418" i="1"/>
  <c r="I418" i="1"/>
  <c r="H418" i="1"/>
  <c r="G418" i="1"/>
  <c r="E418" i="1"/>
  <c r="D418" i="1"/>
  <c r="C418" i="1"/>
  <c r="R417" i="1"/>
  <c r="N417" i="1"/>
  <c r="J417" i="1"/>
  <c r="J412" i="1" s="1"/>
  <c r="F417" i="1"/>
  <c r="B417" i="1" s="1"/>
  <c r="R416" i="1"/>
  <c r="N416" i="1"/>
  <c r="J416" i="1"/>
  <c r="F416" i="1"/>
  <c r="B416" i="1"/>
  <c r="R415" i="1"/>
  <c r="R412" i="1" s="1"/>
  <c r="N415" i="1"/>
  <c r="J415" i="1"/>
  <c r="F415" i="1"/>
  <c r="B415" i="1" s="1"/>
  <c r="R414" i="1"/>
  <c r="N414" i="1"/>
  <c r="J414" i="1"/>
  <c r="F414" i="1"/>
  <c r="B414" i="1" s="1"/>
  <c r="R413" i="1"/>
  <c r="N413" i="1"/>
  <c r="B413" i="1" s="1"/>
  <c r="J413" i="1"/>
  <c r="F413" i="1"/>
  <c r="Q412" i="1"/>
  <c r="Q373" i="1" s="1"/>
  <c r="Q367" i="1" s="1"/>
  <c r="P412" i="1"/>
  <c r="O412" i="1"/>
  <c r="N412" i="1"/>
  <c r="M412" i="1"/>
  <c r="L412" i="1"/>
  <c r="K412" i="1"/>
  <c r="I412" i="1"/>
  <c r="I373" i="1" s="1"/>
  <c r="I367" i="1" s="1"/>
  <c r="H412" i="1"/>
  <c r="G412" i="1"/>
  <c r="E412" i="1"/>
  <c r="D412" i="1"/>
  <c r="C412" i="1"/>
  <c r="R411" i="1"/>
  <c r="N411" i="1"/>
  <c r="J411" i="1"/>
  <c r="F411" i="1"/>
  <c r="B411" i="1" s="1"/>
  <c r="R410" i="1"/>
  <c r="N410" i="1"/>
  <c r="J410" i="1"/>
  <c r="F410" i="1"/>
  <c r="B410" i="1" s="1"/>
  <c r="R409" i="1"/>
  <c r="N409" i="1"/>
  <c r="J409" i="1"/>
  <c r="F409" i="1"/>
  <c r="R408" i="1"/>
  <c r="N408" i="1"/>
  <c r="B408" i="1" s="1"/>
  <c r="J408" i="1"/>
  <c r="F408" i="1"/>
  <c r="R407" i="1"/>
  <c r="N407" i="1"/>
  <c r="J407" i="1"/>
  <c r="F407" i="1"/>
  <c r="B407" i="1"/>
  <c r="R406" i="1"/>
  <c r="N406" i="1"/>
  <c r="J406" i="1"/>
  <c r="F406" i="1"/>
  <c r="B406" i="1" s="1"/>
  <c r="R405" i="1"/>
  <c r="N405" i="1"/>
  <c r="J405" i="1"/>
  <c r="F405" i="1"/>
  <c r="B405" i="1" s="1"/>
  <c r="R404" i="1"/>
  <c r="B404" i="1" s="1"/>
  <c r="N404" i="1"/>
  <c r="J404" i="1"/>
  <c r="F404" i="1"/>
  <c r="R403" i="1"/>
  <c r="N403" i="1"/>
  <c r="J403" i="1"/>
  <c r="F403" i="1"/>
  <c r="B403" i="1" s="1"/>
  <c r="R402" i="1"/>
  <c r="N402" i="1"/>
  <c r="J402" i="1"/>
  <c r="F402" i="1"/>
  <c r="B402" i="1" s="1"/>
  <c r="R401" i="1"/>
  <c r="N401" i="1"/>
  <c r="B401" i="1" s="1"/>
  <c r="J401" i="1"/>
  <c r="F401" i="1"/>
  <c r="R400" i="1"/>
  <c r="R397" i="1" s="1"/>
  <c r="N400" i="1"/>
  <c r="J400" i="1"/>
  <c r="F400" i="1"/>
  <c r="R399" i="1"/>
  <c r="N399" i="1"/>
  <c r="J399" i="1"/>
  <c r="F399" i="1"/>
  <c r="F397" i="1" s="1"/>
  <c r="B399" i="1"/>
  <c r="R398" i="1"/>
  <c r="N398" i="1"/>
  <c r="J398" i="1"/>
  <c r="F398" i="1"/>
  <c r="Q397" i="1"/>
  <c r="P397" i="1"/>
  <c r="P374" i="1" s="1"/>
  <c r="P373" i="1" s="1"/>
  <c r="P367" i="1" s="1"/>
  <c r="O397" i="1"/>
  <c r="M397" i="1"/>
  <c r="L397" i="1"/>
  <c r="K397" i="1"/>
  <c r="I397" i="1"/>
  <c r="H397" i="1"/>
  <c r="H374" i="1" s="1"/>
  <c r="H373" i="1" s="1"/>
  <c r="H367" i="1" s="1"/>
  <c r="G397" i="1"/>
  <c r="E397" i="1"/>
  <c r="D397" i="1"/>
  <c r="C397" i="1"/>
  <c r="R396" i="1"/>
  <c r="N396" i="1"/>
  <c r="B396" i="1" s="1"/>
  <c r="J396" i="1"/>
  <c r="F396" i="1"/>
  <c r="R395" i="1"/>
  <c r="N395" i="1"/>
  <c r="J395" i="1"/>
  <c r="F395" i="1"/>
  <c r="B395" i="1"/>
  <c r="R394" i="1"/>
  <c r="N394" i="1"/>
  <c r="J394" i="1"/>
  <c r="F394" i="1"/>
  <c r="B394" i="1" s="1"/>
  <c r="R393" i="1"/>
  <c r="N393" i="1"/>
  <c r="J393" i="1"/>
  <c r="B393" i="1" s="1"/>
  <c r="F393" i="1"/>
  <c r="R392" i="1"/>
  <c r="B392" i="1" s="1"/>
  <c r="N392" i="1"/>
  <c r="J392" i="1"/>
  <c r="F392" i="1"/>
  <c r="R391" i="1"/>
  <c r="R384" i="1" s="1"/>
  <c r="N391" i="1"/>
  <c r="J391" i="1"/>
  <c r="F391" i="1"/>
  <c r="B391" i="1" s="1"/>
  <c r="R390" i="1"/>
  <c r="N390" i="1"/>
  <c r="J390" i="1"/>
  <c r="F390" i="1"/>
  <c r="B390" i="1" s="1"/>
  <c r="R389" i="1"/>
  <c r="N389" i="1"/>
  <c r="B389" i="1" s="1"/>
  <c r="J389" i="1"/>
  <c r="F389" i="1"/>
  <c r="R388" i="1"/>
  <c r="N388" i="1"/>
  <c r="B388" i="1" s="1"/>
  <c r="J388" i="1"/>
  <c r="F388" i="1"/>
  <c r="R387" i="1"/>
  <c r="N387" i="1"/>
  <c r="J387" i="1"/>
  <c r="F387" i="1"/>
  <c r="B387" i="1"/>
  <c r="R386" i="1"/>
  <c r="N386" i="1"/>
  <c r="J386" i="1"/>
  <c r="F386" i="1"/>
  <c r="B386" i="1" s="1"/>
  <c r="R385" i="1"/>
  <c r="N385" i="1"/>
  <c r="J385" i="1"/>
  <c r="J384" i="1" s="1"/>
  <c r="F385" i="1"/>
  <c r="B385" i="1" s="1"/>
  <c r="B384" i="1" s="1"/>
  <c r="Q384" i="1"/>
  <c r="P384" i="1"/>
  <c r="O384" i="1"/>
  <c r="M384" i="1"/>
  <c r="M374" i="1" s="1"/>
  <c r="M373" i="1" s="1"/>
  <c r="L384" i="1"/>
  <c r="K384" i="1"/>
  <c r="I384" i="1"/>
  <c r="H384" i="1"/>
  <c r="G384" i="1"/>
  <c r="E384" i="1"/>
  <c r="E374" i="1" s="1"/>
  <c r="E373" i="1" s="1"/>
  <c r="D384" i="1"/>
  <c r="C384" i="1"/>
  <c r="R383" i="1"/>
  <c r="N383" i="1"/>
  <c r="J383" i="1"/>
  <c r="F383" i="1"/>
  <c r="B383" i="1"/>
  <c r="R382" i="1"/>
  <c r="N382" i="1"/>
  <c r="J382" i="1"/>
  <c r="F382" i="1"/>
  <c r="B382" i="1" s="1"/>
  <c r="R381" i="1"/>
  <c r="N381" i="1"/>
  <c r="J381" i="1"/>
  <c r="F381" i="1"/>
  <c r="B381" i="1" s="1"/>
  <c r="R380" i="1"/>
  <c r="B380" i="1" s="1"/>
  <c r="N380" i="1"/>
  <c r="J380" i="1"/>
  <c r="F380" i="1"/>
  <c r="R379" i="1"/>
  <c r="N379" i="1"/>
  <c r="J379" i="1"/>
  <c r="F379" i="1"/>
  <c r="B379" i="1" s="1"/>
  <c r="R378" i="1"/>
  <c r="N378" i="1"/>
  <c r="J378" i="1"/>
  <c r="J375" i="1" s="1"/>
  <c r="F378" i="1"/>
  <c r="B378" i="1" s="1"/>
  <c r="R377" i="1"/>
  <c r="N377" i="1"/>
  <c r="B377" i="1" s="1"/>
  <c r="J377" i="1"/>
  <c r="F377" i="1"/>
  <c r="R376" i="1"/>
  <c r="R375" i="1" s="1"/>
  <c r="N376" i="1"/>
  <c r="B376" i="1" s="1"/>
  <c r="J376" i="1"/>
  <c r="F376" i="1"/>
  <c r="Q375" i="1"/>
  <c r="P375" i="1"/>
  <c r="O375" i="1"/>
  <c r="N375" i="1"/>
  <c r="M375" i="1"/>
  <c r="L375" i="1"/>
  <c r="K375" i="1"/>
  <c r="I375" i="1"/>
  <c r="H375" i="1"/>
  <c r="G375" i="1"/>
  <c r="E375" i="1"/>
  <c r="D375" i="1"/>
  <c r="C375" i="1"/>
  <c r="C374" i="1" s="1"/>
  <c r="C373" i="1" s="1"/>
  <c r="C367" i="1" s="1"/>
  <c r="Q374" i="1"/>
  <c r="O374" i="1"/>
  <c r="O373" i="1" s="1"/>
  <c r="O367" i="1" s="1"/>
  <c r="L374" i="1"/>
  <c r="L373" i="1" s="1"/>
  <c r="L367" i="1" s="1"/>
  <c r="I374" i="1"/>
  <c r="G374" i="1"/>
  <c r="G373" i="1" s="1"/>
  <c r="G367" i="1" s="1"/>
  <c r="D374" i="1"/>
  <c r="D373" i="1" s="1"/>
  <c r="D367" i="1" s="1"/>
  <c r="R372" i="1"/>
  <c r="N372" i="1"/>
  <c r="B372" i="1" s="1"/>
  <c r="J372" i="1"/>
  <c r="F372" i="1"/>
  <c r="R371" i="1"/>
  <c r="N371" i="1"/>
  <c r="J371" i="1"/>
  <c r="F371" i="1"/>
  <c r="B371" i="1"/>
  <c r="R370" i="1"/>
  <c r="N370" i="1"/>
  <c r="J370" i="1"/>
  <c r="F370" i="1"/>
  <c r="B370" i="1" s="1"/>
  <c r="R369" i="1"/>
  <c r="N369" i="1"/>
  <c r="J369" i="1"/>
  <c r="J368" i="1" s="1"/>
  <c r="F369" i="1"/>
  <c r="B369" i="1" s="1"/>
  <c r="R368" i="1"/>
  <c r="Q368" i="1"/>
  <c r="P368" i="1"/>
  <c r="O368" i="1"/>
  <c r="M368" i="1"/>
  <c r="M367" i="1" s="1"/>
  <c r="L368" i="1"/>
  <c r="K368" i="1"/>
  <c r="I368" i="1"/>
  <c r="H368" i="1"/>
  <c r="G368" i="1"/>
  <c r="F368" i="1"/>
  <c r="E368" i="1"/>
  <c r="E367" i="1" s="1"/>
  <c r="D368" i="1"/>
  <c r="C368" i="1"/>
  <c r="R362" i="1"/>
  <c r="N362" i="1"/>
  <c r="J362" i="1"/>
  <c r="F362" i="1"/>
  <c r="B362" i="1"/>
  <c r="R361" i="1"/>
  <c r="N361" i="1"/>
  <c r="J361" i="1"/>
  <c r="B361" i="1" s="1"/>
  <c r="F361" i="1"/>
  <c r="R360" i="1"/>
  <c r="N360" i="1"/>
  <c r="J360" i="1"/>
  <c r="F360" i="1"/>
  <c r="F358" i="1" s="1"/>
  <c r="R359" i="1"/>
  <c r="R358" i="1" s="1"/>
  <c r="N359" i="1"/>
  <c r="J359" i="1"/>
  <c r="F359" i="1"/>
  <c r="B359" i="1" s="1"/>
  <c r="Q358" i="1"/>
  <c r="P358" i="1"/>
  <c r="O358" i="1"/>
  <c r="N358" i="1"/>
  <c r="M358" i="1"/>
  <c r="L358" i="1"/>
  <c r="K358" i="1"/>
  <c r="J358" i="1"/>
  <c r="I358" i="1"/>
  <c r="H358" i="1"/>
  <c r="G358" i="1"/>
  <c r="E358" i="1"/>
  <c r="D358" i="1"/>
  <c r="C358" i="1"/>
  <c r="R357" i="1"/>
  <c r="N357" i="1"/>
  <c r="J357" i="1"/>
  <c r="J352" i="1" s="1"/>
  <c r="F357" i="1"/>
  <c r="B357" i="1" s="1"/>
  <c r="R356" i="1"/>
  <c r="N356" i="1"/>
  <c r="J356" i="1"/>
  <c r="F356" i="1"/>
  <c r="B356" i="1" s="1"/>
  <c r="R355" i="1"/>
  <c r="R352" i="1" s="1"/>
  <c r="N355" i="1"/>
  <c r="J355" i="1"/>
  <c r="B355" i="1" s="1"/>
  <c r="F355" i="1"/>
  <c r="R354" i="1"/>
  <c r="N354" i="1"/>
  <c r="N352" i="1" s="1"/>
  <c r="J354" i="1"/>
  <c r="F354" i="1"/>
  <c r="B354" i="1" s="1"/>
  <c r="R353" i="1"/>
  <c r="N353" i="1"/>
  <c r="J353" i="1"/>
  <c r="F353" i="1"/>
  <c r="F352" i="1" s="1"/>
  <c r="B353" i="1"/>
  <c r="Q352" i="1"/>
  <c r="P352" i="1"/>
  <c r="O352" i="1"/>
  <c r="M352" i="1"/>
  <c r="L352" i="1"/>
  <c r="K352" i="1"/>
  <c r="I352" i="1"/>
  <c r="H352" i="1"/>
  <c r="G352" i="1"/>
  <c r="E352" i="1"/>
  <c r="D352" i="1"/>
  <c r="C352" i="1"/>
  <c r="R351" i="1"/>
  <c r="N351" i="1"/>
  <c r="J351" i="1"/>
  <c r="F351" i="1"/>
  <c r="B351" i="1" s="1"/>
  <c r="R350" i="1"/>
  <c r="N350" i="1"/>
  <c r="J350" i="1"/>
  <c r="F350" i="1"/>
  <c r="B350" i="1" s="1"/>
  <c r="R349" i="1"/>
  <c r="N349" i="1"/>
  <c r="J349" i="1"/>
  <c r="F349" i="1"/>
  <c r="B349" i="1"/>
  <c r="R348" i="1"/>
  <c r="N348" i="1"/>
  <c r="B348" i="1" s="1"/>
  <c r="J348" i="1"/>
  <c r="F348" i="1"/>
  <c r="R347" i="1"/>
  <c r="N347" i="1"/>
  <c r="J347" i="1"/>
  <c r="F347" i="1"/>
  <c r="B347" i="1"/>
  <c r="R346" i="1"/>
  <c r="N346" i="1"/>
  <c r="J346" i="1"/>
  <c r="F346" i="1"/>
  <c r="B346" i="1"/>
  <c r="R345" i="1"/>
  <c r="N345" i="1"/>
  <c r="J345" i="1"/>
  <c r="F345" i="1"/>
  <c r="B345" i="1" s="1"/>
  <c r="R344" i="1"/>
  <c r="N344" i="1"/>
  <c r="J344" i="1"/>
  <c r="F344" i="1"/>
  <c r="B344" i="1" s="1"/>
  <c r="R343" i="1"/>
  <c r="R337" i="1" s="1"/>
  <c r="N343" i="1"/>
  <c r="J343" i="1"/>
  <c r="F343" i="1"/>
  <c r="B343" i="1" s="1"/>
  <c r="R342" i="1"/>
  <c r="N342" i="1"/>
  <c r="J342" i="1"/>
  <c r="F342" i="1"/>
  <c r="B342" i="1" s="1"/>
  <c r="R341" i="1"/>
  <c r="N341" i="1"/>
  <c r="J341" i="1"/>
  <c r="F341" i="1"/>
  <c r="B341" i="1"/>
  <c r="R340" i="1"/>
  <c r="N340" i="1"/>
  <c r="B340" i="1" s="1"/>
  <c r="J340" i="1"/>
  <c r="F340" i="1"/>
  <c r="R339" i="1"/>
  <c r="N339" i="1"/>
  <c r="N337" i="1" s="1"/>
  <c r="J339" i="1"/>
  <c r="F339" i="1"/>
  <c r="F337" i="1" s="1"/>
  <c r="B339" i="1"/>
  <c r="R338" i="1"/>
  <c r="N338" i="1"/>
  <c r="J338" i="1"/>
  <c r="F338" i="1"/>
  <c r="B338" i="1"/>
  <c r="Q337" i="1"/>
  <c r="P337" i="1"/>
  <c r="O337" i="1"/>
  <c r="M337" i="1"/>
  <c r="L337" i="1"/>
  <c r="K337" i="1"/>
  <c r="K314" i="1" s="1"/>
  <c r="K313" i="1" s="1"/>
  <c r="K307" i="1" s="1"/>
  <c r="I337" i="1"/>
  <c r="H337" i="1"/>
  <c r="G337" i="1"/>
  <c r="E337" i="1"/>
  <c r="D337" i="1"/>
  <c r="C337" i="1"/>
  <c r="R336" i="1"/>
  <c r="N336" i="1"/>
  <c r="J336" i="1"/>
  <c r="F336" i="1"/>
  <c r="B336" i="1" s="1"/>
  <c r="R335" i="1"/>
  <c r="N335" i="1"/>
  <c r="J335" i="1"/>
  <c r="F335" i="1"/>
  <c r="B335" i="1"/>
  <c r="R334" i="1"/>
  <c r="N334" i="1"/>
  <c r="J334" i="1"/>
  <c r="F334" i="1"/>
  <c r="B334" i="1"/>
  <c r="R333" i="1"/>
  <c r="N333" i="1"/>
  <c r="J333" i="1"/>
  <c r="F333" i="1"/>
  <c r="B333" i="1" s="1"/>
  <c r="R332" i="1"/>
  <c r="N332" i="1"/>
  <c r="J332" i="1"/>
  <c r="F332" i="1"/>
  <c r="B332" i="1" s="1"/>
  <c r="R331" i="1"/>
  <c r="N331" i="1"/>
  <c r="J331" i="1"/>
  <c r="F331" i="1"/>
  <c r="B331" i="1" s="1"/>
  <c r="R330" i="1"/>
  <c r="N330" i="1"/>
  <c r="J330" i="1"/>
  <c r="F330" i="1"/>
  <c r="B330" i="1" s="1"/>
  <c r="R329" i="1"/>
  <c r="N329" i="1"/>
  <c r="J329" i="1"/>
  <c r="F329" i="1"/>
  <c r="B329" i="1"/>
  <c r="R328" i="1"/>
  <c r="N328" i="1"/>
  <c r="N324" i="1" s="1"/>
  <c r="J328" i="1"/>
  <c r="F328" i="1"/>
  <c r="B328" i="1" s="1"/>
  <c r="R327" i="1"/>
  <c r="N327" i="1"/>
  <c r="J327" i="1"/>
  <c r="F327" i="1"/>
  <c r="B327" i="1"/>
  <c r="R326" i="1"/>
  <c r="N326" i="1"/>
  <c r="J326" i="1"/>
  <c r="B326" i="1" s="1"/>
  <c r="F326" i="1"/>
  <c r="R325" i="1"/>
  <c r="R324" i="1" s="1"/>
  <c r="N325" i="1"/>
  <c r="J325" i="1"/>
  <c r="J324" i="1" s="1"/>
  <c r="F325" i="1"/>
  <c r="Q324" i="1"/>
  <c r="P324" i="1"/>
  <c r="O324" i="1"/>
  <c r="M324" i="1"/>
  <c r="M314" i="1" s="1"/>
  <c r="M313" i="1" s="1"/>
  <c r="L324" i="1"/>
  <c r="K324" i="1"/>
  <c r="I324" i="1"/>
  <c r="H324" i="1"/>
  <c r="G324" i="1"/>
  <c r="E324" i="1"/>
  <c r="E314" i="1" s="1"/>
  <c r="E313" i="1" s="1"/>
  <c r="D324" i="1"/>
  <c r="C324" i="1"/>
  <c r="R323" i="1"/>
  <c r="N323" i="1"/>
  <c r="J323" i="1"/>
  <c r="F323" i="1"/>
  <c r="B323" i="1"/>
  <c r="R322" i="1"/>
  <c r="N322" i="1"/>
  <c r="J322" i="1"/>
  <c r="F322" i="1"/>
  <c r="B322" i="1" s="1"/>
  <c r="R321" i="1"/>
  <c r="N321" i="1"/>
  <c r="J321" i="1"/>
  <c r="F321" i="1"/>
  <c r="B321" i="1" s="1"/>
  <c r="R320" i="1"/>
  <c r="N320" i="1"/>
  <c r="J320" i="1"/>
  <c r="F320" i="1"/>
  <c r="B320" i="1" s="1"/>
  <c r="R319" i="1"/>
  <c r="N319" i="1"/>
  <c r="J319" i="1"/>
  <c r="F319" i="1"/>
  <c r="B319" i="1" s="1"/>
  <c r="R318" i="1"/>
  <c r="N318" i="1"/>
  <c r="J318" i="1"/>
  <c r="J315" i="1" s="1"/>
  <c r="F318" i="1"/>
  <c r="B318" i="1" s="1"/>
  <c r="R317" i="1"/>
  <c r="N317" i="1"/>
  <c r="J317" i="1"/>
  <c r="F317" i="1"/>
  <c r="B317" i="1"/>
  <c r="R316" i="1"/>
  <c r="R315" i="1" s="1"/>
  <c r="N316" i="1"/>
  <c r="B316" i="1" s="1"/>
  <c r="J316" i="1"/>
  <c r="F316" i="1"/>
  <c r="Q315" i="1"/>
  <c r="P315" i="1"/>
  <c r="P314" i="1" s="1"/>
  <c r="P313" i="1" s="1"/>
  <c r="P307" i="1" s="1"/>
  <c r="O315" i="1"/>
  <c r="N315" i="1"/>
  <c r="N314" i="1" s="1"/>
  <c r="N313" i="1" s="1"/>
  <c r="M315" i="1"/>
  <c r="L315" i="1"/>
  <c r="K315" i="1"/>
  <c r="I315" i="1"/>
  <c r="H315" i="1"/>
  <c r="H314" i="1" s="1"/>
  <c r="H313" i="1" s="1"/>
  <c r="H307" i="1" s="1"/>
  <c r="G315" i="1"/>
  <c r="F315" i="1"/>
  <c r="E315" i="1"/>
  <c r="D315" i="1"/>
  <c r="C315" i="1"/>
  <c r="Q314" i="1"/>
  <c r="Q313" i="1" s="1"/>
  <c r="Q307" i="1" s="1"/>
  <c r="O314" i="1"/>
  <c r="O313" i="1" s="1"/>
  <c r="L314" i="1"/>
  <c r="I314" i="1"/>
  <c r="I313" i="1" s="1"/>
  <c r="I307" i="1" s="1"/>
  <c r="G314" i="1"/>
  <c r="G313" i="1" s="1"/>
  <c r="D314" i="1"/>
  <c r="C314" i="1"/>
  <c r="C313" i="1" s="1"/>
  <c r="C307" i="1" s="1"/>
  <c r="L313" i="1"/>
  <c r="D313" i="1"/>
  <c r="R312" i="1"/>
  <c r="N312" i="1"/>
  <c r="B312" i="1" s="1"/>
  <c r="J312" i="1"/>
  <c r="F312" i="1"/>
  <c r="R311" i="1"/>
  <c r="N311" i="1"/>
  <c r="J311" i="1"/>
  <c r="F311" i="1"/>
  <c r="B311" i="1"/>
  <c r="R310" i="1"/>
  <c r="N310" i="1"/>
  <c r="J310" i="1"/>
  <c r="F310" i="1"/>
  <c r="B310" i="1" s="1"/>
  <c r="R309" i="1"/>
  <c r="R308" i="1" s="1"/>
  <c r="N309" i="1"/>
  <c r="J309" i="1"/>
  <c r="J308" i="1" s="1"/>
  <c r="F309" i="1"/>
  <c r="B309" i="1" s="1"/>
  <c r="Q308" i="1"/>
  <c r="P308" i="1"/>
  <c r="O308" i="1"/>
  <c r="O307" i="1" s="1"/>
  <c r="M308" i="1"/>
  <c r="M307" i="1" s="1"/>
  <c r="L308" i="1"/>
  <c r="K308" i="1"/>
  <c r="I308" i="1"/>
  <c r="H308" i="1"/>
  <c r="G308" i="1"/>
  <c r="F308" i="1"/>
  <c r="E308" i="1"/>
  <c r="E307" i="1" s="1"/>
  <c r="D308" i="1"/>
  <c r="C308" i="1"/>
  <c r="L307" i="1"/>
  <c r="D307" i="1"/>
  <c r="R302" i="1"/>
  <c r="N302" i="1"/>
  <c r="J302" i="1"/>
  <c r="F302" i="1"/>
  <c r="B302" i="1"/>
  <c r="R301" i="1"/>
  <c r="N301" i="1"/>
  <c r="J301" i="1"/>
  <c r="B301" i="1" s="1"/>
  <c r="F301" i="1"/>
  <c r="R300" i="1"/>
  <c r="N300" i="1"/>
  <c r="J300" i="1"/>
  <c r="F300" i="1"/>
  <c r="F298" i="1" s="1"/>
  <c r="B300" i="1"/>
  <c r="R299" i="1"/>
  <c r="N299" i="1"/>
  <c r="J299" i="1"/>
  <c r="B299" i="1" s="1"/>
  <c r="B298" i="1" s="1"/>
  <c r="F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E298" i="1"/>
  <c r="D298" i="1"/>
  <c r="C298" i="1"/>
  <c r="R297" i="1"/>
  <c r="N297" i="1"/>
  <c r="J297" i="1"/>
  <c r="B297" i="1" s="1"/>
  <c r="F297" i="1"/>
  <c r="R296" i="1"/>
  <c r="N296" i="1"/>
  <c r="J296" i="1"/>
  <c r="F296" i="1"/>
  <c r="B296" i="1"/>
  <c r="R295" i="1"/>
  <c r="B295" i="1" s="1"/>
  <c r="N295" i="1"/>
  <c r="J295" i="1"/>
  <c r="F295" i="1"/>
  <c r="R294" i="1"/>
  <c r="N294" i="1"/>
  <c r="N292" i="1" s="1"/>
  <c r="J294" i="1"/>
  <c r="J292" i="1" s="1"/>
  <c r="F294" i="1"/>
  <c r="B294" i="1" s="1"/>
  <c r="R293" i="1"/>
  <c r="N293" i="1"/>
  <c r="J293" i="1"/>
  <c r="F293" i="1"/>
  <c r="F292" i="1" s="1"/>
  <c r="R292" i="1"/>
  <c r="Q292" i="1"/>
  <c r="P292" i="1"/>
  <c r="O292" i="1"/>
  <c r="M292" i="1"/>
  <c r="L292" i="1"/>
  <c r="K292" i="1"/>
  <c r="I292" i="1"/>
  <c r="H292" i="1"/>
  <c r="G292" i="1"/>
  <c r="E292" i="1"/>
  <c r="D292" i="1"/>
  <c r="C292" i="1"/>
  <c r="R291" i="1"/>
  <c r="N291" i="1"/>
  <c r="J291" i="1"/>
  <c r="F291" i="1"/>
  <c r="B291" i="1" s="1"/>
  <c r="R290" i="1"/>
  <c r="N290" i="1"/>
  <c r="J290" i="1"/>
  <c r="F290" i="1"/>
  <c r="B290" i="1" s="1"/>
  <c r="R289" i="1"/>
  <c r="N289" i="1"/>
  <c r="J289" i="1"/>
  <c r="F289" i="1"/>
  <c r="R288" i="1"/>
  <c r="N288" i="1"/>
  <c r="J288" i="1"/>
  <c r="F288" i="1"/>
  <c r="B288" i="1" s="1"/>
  <c r="R287" i="1"/>
  <c r="N287" i="1"/>
  <c r="J287" i="1"/>
  <c r="F287" i="1"/>
  <c r="B287" i="1" s="1"/>
  <c r="R286" i="1"/>
  <c r="N286" i="1"/>
  <c r="J286" i="1"/>
  <c r="F286" i="1"/>
  <c r="B286" i="1"/>
  <c r="R285" i="1"/>
  <c r="N285" i="1"/>
  <c r="J285" i="1"/>
  <c r="F285" i="1"/>
  <c r="B285" i="1" s="1"/>
  <c r="R284" i="1"/>
  <c r="N284" i="1"/>
  <c r="J284" i="1"/>
  <c r="F284" i="1"/>
  <c r="B284" i="1"/>
  <c r="R283" i="1"/>
  <c r="N283" i="1"/>
  <c r="J283" i="1"/>
  <c r="F283" i="1"/>
  <c r="B283" i="1" s="1"/>
  <c r="R282" i="1"/>
  <c r="N282" i="1"/>
  <c r="J282" i="1"/>
  <c r="F282" i="1"/>
  <c r="B282" i="1" s="1"/>
  <c r="R281" i="1"/>
  <c r="N281" i="1"/>
  <c r="J281" i="1"/>
  <c r="F281" i="1"/>
  <c r="B281" i="1" s="1"/>
  <c r="R280" i="1"/>
  <c r="R277" i="1" s="1"/>
  <c r="N280" i="1"/>
  <c r="J280" i="1"/>
  <c r="F280" i="1"/>
  <c r="B280" i="1" s="1"/>
  <c r="R279" i="1"/>
  <c r="N279" i="1"/>
  <c r="J279" i="1"/>
  <c r="F279" i="1"/>
  <c r="F277" i="1" s="1"/>
  <c r="R278" i="1"/>
  <c r="N278" i="1"/>
  <c r="J278" i="1"/>
  <c r="F278" i="1"/>
  <c r="B278" i="1"/>
  <c r="Q277" i="1"/>
  <c r="Q254" i="1" s="1"/>
  <c r="Q253" i="1" s="1"/>
  <c r="Q247" i="1" s="1"/>
  <c r="P277" i="1"/>
  <c r="O277" i="1"/>
  <c r="M277" i="1"/>
  <c r="L277" i="1"/>
  <c r="K277" i="1"/>
  <c r="K254" i="1" s="1"/>
  <c r="K253" i="1" s="1"/>
  <c r="K247" i="1" s="1"/>
  <c r="I277" i="1"/>
  <c r="I254" i="1" s="1"/>
  <c r="I253" i="1" s="1"/>
  <c r="I247" i="1" s="1"/>
  <c r="H277" i="1"/>
  <c r="G277" i="1"/>
  <c r="E277" i="1"/>
  <c r="D277" i="1"/>
  <c r="C277" i="1"/>
  <c r="C254" i="1" s="1"/>
  <c r="C253" i="1" s="1"/>
  <c r="C247" i="1" s="1"/>
  <c r="R276" i="1"/>
  <c r="N276" i="1"/>
  <c r="B276" i="1" s="1"/>
  <c r="J276" i="1"/>
  <c r="F276" i="1"/>
  <c r="R275" i="1"/>
  <c r="N275" i="1"/>
  <c r="J275" i="1"/>
  <c r="F275" i="1"/>
  <c r="B275" i="1" s="1"/>
  <c r="R274" i="1"/>
  <c r="N274" i="1"/>
  <c r="J274" i="1"/>
  <c r="F274" i="1"/>
  <c r="B274" i="1"/>
  <c r="R273" i="1"/>
  <c r="N273" i="1"/>
  <c r="J273" i="1"/>
  <c r="F273" i="1"/>
  <c r="B273" i="1" s="1"/>
  <c r="R272" i="1"/>
  <c r="N272" i="1"/>
  <c r="J272" i="1"/>
  <c r="F272" i="1"/>
  <c r="B272" i="1"/>
  <c r="R271" i="1"/>
  <c r="N271" i="1"/>
  <c r="J271" i="1"/>
  <c r="F271" i="1"/>
  <c r="B271" i="1" s="1"/>
  <c r="R270" i="1"/>
  <c r="N270" i="1"/>
  <c r="J270" i="1"/>
  <c r="F270" i="1"/>
  <c r="B270" i="1" s="1"/>
  <c r="R269" i="1"/>
  <c r="N269" i="1"/>
  <c r="J269" i="1"/>
  <c r="F269" i="1"/>
  <c r="B269" i="1" s="1"/>
  <c r="R268" i="1"/>
  <c r="N268" i="1"/>
  <c r="J268" i="1"/>
  <c r="F268" i="1"/>
  <c r="B268" i="1" s="1"/>
  <c r="R267" i="1"/>
  <c r="N267" i="1"/>
  <c r="J267" i="1"/>
  <c r="F267" i="1"/>
  <c r="B267" i="1" s="1"/>
  <c r="R266" i="1"/>
  <c r="N266" i="1"/>
  <c r="J266" i="1"/>
  <c r="F266" i="1"/>
  <c r="B266" i="1"/>
  <c r="R265" i="1"/>
  <c r="R264" i="1" s="1"/>
  <c r="N265" i="1"/>
  <c r="J265" i="1"/>
  <c r="J264" i="1" s="1"/>
  <c r="F265" i="1"/>
  <c r="Q264" i="1"/>
  <c r="P264" i="1"/>
  <c r="O264" i="1"/>
  <c r="N264" i="1"/>
  <c r="M264" i="1"/>
  <c r="M254" i="1" s="1"/>
  <c r="M253" i="1" s="1"/>
  <c r="L264" i="1"/>
  <c r="K264" i="1"/>
  <c r="I264" i="1"/>
  <c r="H264" i="1"/>
  <c r="G264" i="1"/>
  <c r="F264" i="1"/>
  <c r="E264" i="1"/>
  <c r="E254" i="1" s="1"/>
  <c r="E253" i="1" s="1"/>
  <c r="D264" i="1"/>
  <c r="C264" i="1"/>
  <c r="R263" i="1"/>
  <c r="N263" i="1"/>
  <c r="J263" i="1"/>
  <c r="F263" i="1"/>
  <c r="B263" i="1" s="1"/>
  <c r="R262" i="1"/>
  <c r="N262" i="1"/>
  <c r="J262" i="1"/>
  <c r="F262" i="1"/>
  <c r="B262" i="1"/>
  <c r="R261" i="1"/>
  <c r="N261" i="1"/>
  <c r="J261" i="1"/>
  <c r="B261" i="1" s="1"/>
  <c r="F261" i="1"/>
  <c r="R260" i="1"/>
  <c r="N260" i="1"/>
  <c r="J260" i="1"/>
  <c r="F260" i="1"/>
  <c r="B260" i="1"/>
  <c r="R259" i="1"/>
  <c r="N259" i="1"/>
  <c r="J259" i="1"/>
  <c r="F259" i="1"/>
  <c r="B259" i="1" s="1"/>
  <c r="R258" i="1"/>
  <c r="N258" i="1"/>
  <c r="N255" i="1" s="1"/>
  <c r="J258" i="1"/>
  <c r="J255" i="1" s="1"/>
  <c r="F258" i="1"/>
  <c r="B258" i="1" s="1"/>
  <c r="R257" i="1"/>
  <c r="N257" i="1"/>
  <c r="J257" i="1"/>
  <c r="F257" i="1"/>
  <c r="B257" i="1" s="1"/>
  <c r="R256" i="1"/>
  <c r="R255" i="1" s="1"/>
  <c r="R254" i="1" s="1"/>
  <c r="R253" i="1" s="1"/>
  <c r="N256" i="1"/>
  <c r="J256" i="1"/>
  <c r="F256" i="1"/>
  <c r="B256" i="1" s="1"/>
  <c r="B255" i="1" s="1"/>
  <c r="Q255" i="1"/>
  <c r="P255" i="1"/>
  <c r="O255" i="1"/>
  <c r="O254" i="1" s="1"/>
  <c r="O253" i="1" s="1"/>
  <c r="O247" i="1" s="1"/>
  <c r="M255" i="1"/>
  <c r="L255" i="1"/>
  <c r="K255" i="1"/>
  <c r="I255" i="1"/>
  <c r="H255" i="1"/>
  <c r="G255" i="1"/>
  <c r="E255" i="1"/>
  <c r="D255" i="1"/>
  <c r="C255" i="1"/>
  <c r="P254" i="1"/>
  <c r="P253" i="1" s="1"/>
  <c r="P247" i="1" s="1"/>
  <c r="L254" i="1"/>
  <c r="L253" i="1" s="1"/>
  <c r="L247" i="1" s="1"/>
  <c r="H254" i="1"/>
  <c r="H253" i="1" s="1"/>
  <c r="H247" i="1" s="1"/>
  <c r="D254" i="1"/>
  <c r="D253" i="1" s="1"/>
  <c r="D247" i="1" s="1"/>
  <c r="R252" i="1"/>
  <c r="N252" i="1"/>
  <c r="B252" i="1" s="1"/>
  <c r="J252" i="1"/>
  <c r="F252" i="1"/>
  <c r="R251" i="1"/>
  <c r="N251" i="1"/>
  <c r="J251" i="1"/>
  <c r="F251" i="1"/>
  <c r="B251" i="1" s="1"/>
  <c r="R250" i="1"/>
  <c r="N250" i="1"/>
  <c r="J250" i="1"/>
  <c r="F250" i="1"/>
  <c r="B250" i="1"/>
  <c r="R249" i="1"/>
  <c r="R248" i="1" s="1"/>
  <c r="N249" i="1"/>
  <c r="N248" i="1" s="1"/>
  <c r="J249" i="1"/>
  <c r="J248" i="1" s="1"/>
  <c r="F249" i="1"/>
  <c r="B249" i="1" s="1"/>
  <c r="B248" i="1" s="1"/>
  <c r="Q248" i="1"/>
  <c r="P248" i="1"/>
  <c r="O248" i="1"/>
  <c r="M248" i="1"/>
  <c r="M247" i="1" s="1"/>
  <c r="L248" i="1"/>
  <c r="K248" i="1"/>
  <c r="I248" i="1"/>
  <c r="H248" i="1"/>
  <c r="G248" i="1"/>
  <c r="F248" i="1"/>
  <c r="E248" i="1"/>
  <c r="E247" i="1" s="1"/>
  <c r="D248" i="1"/>
  <c r="C248" i="1"/>
  <c r="R182" i="1"/>
  <c r="N182" i="1"/>
  <c r="J182" i="1"/>
  <c r="F182" i="1"/>
  <c r="B182" i="1" s="1"/>
  <c r="R181" i="1"/>
  <c r="N181" i="1"/>
  <c r="J181" i="1"/>
  <c r="F181" i="1"/>
  <c r="B181" i="1" s="1"/>
  <c r="R180" i="1"/>
  <c r="N180" i="1"/>
  <c r="N178" i="1" s="1"/>
  <c r="J180" i="1"/>
  <c r="F180" i="1"/>
  <c r="F178" i="1" s="1"/>
  <c r="R179" i="1"/>
  <c r="B179" i="1" s="1"/>
  <c r="N179" i="1"/>
  <c r="J179" i="1"/>
  <c r="F179" i="1"/>
  <c r="Q178" i="1"/>
  <c r="P178" i="1"/>
  <c r="O178" i="1"/>
  <c r="M178" i="1"/>
  <c r="L178" i="1"/>
  <c r="K178" i="1"/>
  <c r="J178" i="1"/>
  <c r="I178" i="1"/>
  <c r="H178" i="1"/>
  <c r="G178" i="1"/>
  <c r="E178" i="1"/>
  <c r="D178" i="1"/>
  <c r="C178" i="1"/>
  <c r="R177" i="1"/>
  <c r="N177" i="1"/>
  <c r="J177" i="1"/>
  <c r="J172" i="1" s="1"/>
  <c r="F177" i="1"/>
  <c r="B177" i="1" s="1"/>
  <c r="R176" i="1"/>
  <c r="N176" i="1"/>
  <c r="J176" i="1"/>
  <c r="F176" i="1"/>
  <c r="B176" i="1" s="1"/>
  <c r="R175" i="1"/>
  <c r="B175" i="1" s="1"/>
  <c r="N175" i="1"/>
  <c r="J175" i="1"/>
  <c r="F175" i="1"/>
  <c r="R174" i="1"/>
  <c r="N174" i="1"/>
  <c r="N172" i="1" s="1"/>
  <c r="J174" i="1"/>
  <c r="F174" i="1"/>
  <c r="B174" i="1" s="1"/>
  <c r="R173" i="1"/>
  <c r="N173" i="1"/>
  <c r="J173" i="1"/>
  <c r="F173" i="1"/>
  <c r="B173" i="1"/>
  <c r="Q172" i="1"/>
  <c r="Q133" i="1" s="1"/>
  <c r="P172" i="1"/>
  <c r="O172" i="1"/>
  <c r="M172" i="1"/>
  <c r="L172" i="1"/>
  <c r="K172" i="1"/>
  <c r="I172" i="1"/>
  <c r="I133" i="1" s="1"/>
  <c r="H172" i="1"/>
  <c r="G172" i="1"/>
  <c r="E172" i="1"/>
  <c r="D172" i="1"/>
  <c r="C172" i="1"/>
  <c r="R171" i="1"/>
  <c r="B171" i="1" s="1"/>
  <c r="N171" i="1"/>
  <c r="J171" i="1"/>
  <c r="F171" i="1"/>
  <c r="R170" i="1"/>
  <c r="N170" i="1"/>
  <c r="J170" i="1"/>
  <c r="F170" i="1"/>
  <c r="B170" i="1" s="1"/>
  <c r="R169" i="1"/>
  <c r="N169" i="1"/>
  <c r="J169" i="1"/>
  <c r="F169" i="1"/>
  <c r="B169" i="1"/>
  <c r="R168" i="1"/>
  <c r="N168" i="1"/>
  <c r="J168" i="1"/>
  <c r="B168" i="1" s="1"/>
  <c r="F168" i="1"/>
  <c r="R167" i="1"/>
  <c r="N167" i="1"/>
  <c r="J167" i="1"/>
  <c r="F167" i="1"/>
  <c r="B167" i="1"/>
  <c r="R166" i="1"/>
  <c r="N166" i="1"/>
  <c r="J166" i="1"/>
  <c r="F166" i="1"/>
  <c r="B166" i="1" s="1"/>
  <c r="R165" i="1"/>
  <c r="N165" i="1"/>
  <c r="J165" i="1"/>
  <c r="J157" i="1" s="1"/>
  <c r="F165" i="1"/>
  <c r="B165" i="1" s="1"/>
  <c r="R164" i="1"/>
  <c r="N164" i="1"/>
  <c r="J164" i="1"/>
  <c r="F164" i="1"/>
  <c r="B164" i="1" s="1"/>
  <c r="R163" i="1"/>
  <c r="B163" i="1" s="1"/>
  <c r="N163" i="1"/>
  <c r="J163" i="1"/>
  <c r="F163" i="1"/>
  <c r="R162" i="1"/>
  <c r="N162" i="1"/>
  <c r="J162" i="1"/>
  <c r="F162" i="1"/>
  <c r="B162" i="1" s="1"/>
  <c r="R161" i="1"/>
  <c r="N161" i="1"/>
  <c r="J161" i="1"/>
  <c r="F161" i="1"/>
  <c r="B161" i="1"/>
  <c r="R160" i="1"/>
  <c r="N160" i="1"/>
  <c r="N157" i="1" s="1"/>
  <c r="J160" i="1"/>
  <c r="F160" i="1"/>
  <c r="B160" i="1" s="1"/>
  <c r="R159" i="1"/>
  <c r="N159" i="1"/>
  <c r="J159" i="1"/>
  <c r="F159" i="1"/>
  <c r="B159" i="1"/>
  <c r="R158" i="1"/>
  <c r="N158" i="1"/>
  <c r="J158" i="1"/>
  <c r="F158" i="1"/>
  <c r="F157" i="1" s="1"/>
  <c r="Q157" i="1"/>
  <c r="P157" i="1"/>
  <c r="P134" i="1" s="1"/>
  <c r="P133" i="1" s="1"/>
  <c r="P127" i="1" s="1"/>
  <c r="O157" i="1"/>
  <c r="M157" i="1"/>
  <c r="L157" i="1"/>
  <c r="K157" i="1"/>
  <c r="I157" i="1"/>
  <c r="H157" i="1"/>
  <c r="H134" i="1" s="1"/>
  <c r="H133" i="1" s="1"/>
  <c r="H127" i="1" s="1"/>
  <c r="G157" i="1"/>
  <c r="E157" i="1"/>
  <c r="D157" i="1"/>
  <c r="C157" i="1"/>
  <c r="R156" i="1"/>
  <c r="N156" i="1"/>
  <c r="J156" i="1"/>
  <c r="F156" i="1"/>
  <c r="B156" i="1" s="1"/>
  <c r="R155" i="1"/>
  <c r="N155" i="1"/>
  <c r="J155" i="1"/>
  <c r="F155" i="1"/>
  <c r="B155" i="1"/>
  <c r="R154" i="1"/>
  <c r="N154" i="1"/>
  <c r="J154" i="1"/>
  <c r="F154" i="1"/>
  <c r="B154" i="1" s="1"/>
  <c r="R153" i="1"/>
  <c r="N153" i="1"/>
  <c r="J153" i="1"/>
  <c r="F153" i="1"/>
  <c r="B153" i="1" s="1"/>
  <c r="R152" i="1"/>
  <c r="N152" i="1"/>
  <c r="J152" i="1"/>
  <c r="F152" i="1"/>
  <c r="B152" i="1" s="1"/>
  <c r="R151" i="1"/>
  <c r="B151" i="1" s="1"/>
  <c r="N151" i="1"/>
  <c r="J151" i="1"/>
  <c r="F151" i="1"/>
  <c r="R150" i="1"/>
  <c r="N150" i="1"/>
  <c r="J150" i="1"/>
  <c r="F150" i="1"/>
  <c r="B150" i="1" s="1"/>
  <c r="R149" i="1"/>
  <c r="N149" i="1"/>
  <c r="J149" i="1"/>
  <c r="F149" i="1"/>
  <c r="B149" i="1"/>
  <c r="R148" i="1"/>
  <c r="N148" i="1"/>
  <c r="B148" i="1" s="1"/>
  <c r="J148" i="1"/>
  <c r="F148" i="1"/>
  <c r="R147" i="1"/>
  <c r="N147" i="1"/>
  <c r="J147" i="1"/>
  <c r="F147" i="1"/>
  <c r="B147" i="1"/>
  <c r="R146" i="1"/>
  <c r="N146" i="1"/>
  <c r="J146" i="1"/>
  <c r="F146" i="1"/>
  <c r="B146" i="1" s="1"/>
  <c r="R145" i="1"/>
  <c r="R144" i="1" s="1"/>
  <c r="N145" i="1"/>
  <c r="J145" i="1"/>
  <c r="J144" i="1" s="1"/>
  <c r="F145" i="1"/>
  <c r="Q144" i="1"/>
  <c r="P144" i="1"/>
  <c r="O144" i="1"/>
  <c r="M144" i="1"/>
  <c r="M134" i="1" s="1"/>
  <c r="M133" i="1" s="1"/>
  <c r="L144" i="1"/>
  <c r="K144" i="1"/>
  <c r="I144" i="1"/>
  <c r="H144" i="1"/>
  <c r="G144" i="1"/>
  <c r="E144" i="1"/>
  <c r="E134" i="1" s="1"/>
  <c r="E133" i="1" s="1"/>
  <c r="D144" i="1"/>
  <c r="C144" i="1"/>
  <c r="R143" i="1"/>
  <c r="N143" i="1"/>
  <c r="J143" i="1"/>
  <c r="F143" i="1"/>
  <c r="B143" i="1"/>
  <c r="R142" i="1"/>
  <c r="N142" i="1"/>
  <c r="J142" i="1"/>
  <c r="F142" i="1"/>
  <c r="B142" i="1" s="1"/>
  <c r="R141" i="1"/>
  <c r="N141" i="1"/>
  <c r="J141" i="1"/>
  <c r="J135" i="1" s="1"/>
  <c r="F141" i="1"/>
  <c r="B141" i="1" s="1"/>
  <c r="R140" i="1"/>
  <c r="N140" i="1"/>
  <c r="J140" i="1"/>
  <c r="F140" i="1"/>
  <c r="B140" i="1" s="1"/>
  <c r="R139" i="1"/>
  <c r="B139" i="1" s="1"/>
  <c r="N139" i="1"/>
  <c r="J139" i="1"/>
  <c r="F139" i="1"/>
  <c r="R138" i="1"/>
  <c r="N138" i="1"/>
  <c r="J138" i="1"/>
  <c r="F138" i="1"/>
  <c r="B138" i="1" s="1"/>
  <c r="R137" i="1"/>
  <c r="N137" i="1"/>
  <c r="J137" i="1"/>
  <c r="F137" i="1"/>
  <c r="B137" i="1"/>
  <c r="R136" i="1"/>
  <c r="N136" i="1"/>
  <c r="J136" i="1"/>
  <c r="F136" i="1"/>
  <c r="B136" i="1" s="1"/>
  <c r="B135" i="1" s="1"/>
  <c r="Q135" i="1"/>
  <c r="P135" i="1"/>
  <c r="O135" i="1"/>
  <c r="N135" i="1"/>
  <c r="M135" i="1"/>
  <c r="L135" i="1"/>
  <c r="K135" i="1"/>
  <c r="I135" i="1"/>
  <c r="H135" i="1"/>
  <c r="G135" i="1"/>
  <c r="F135" i="1"/>
  <c r="E135" i="1"/>
  <c r="D135" i="1"/>
  <c r="C135" i="1"/>
  <c r="Q134" i="1"/>
  <c r="O134" i="1"/>
  <c r="O133" i="1" s="1"/>
  <c r="O127" i="1" s="1"/>
  <c r="L134" i="1"/>
  <c r="K134" i="1"/>
  <c r="K133" i="1" s="1"/>
  <c r="K127" i="1" s="1"/>
  <c r="I134" i="1"/>
  <c r="G134" i="1"/>
  <c r="G133" i="1" s="1"/>
  <c r="G127" i="1" s="1"/>
  <c r="D134" i="1"/>
  <c r="C134" i="1"/>
  <c r="C133" i="1" s="1"/>
  <c r="C127" i="1" s="1"/>
  <c r="L133" i="1"/>
  <c r="D133" i="1"/>
  <c r="R132" i="1"/>
  <c r="N132" i="1"/>
  <c r="B132" i="1" s="1"/>
  <c r="J132" i="1"/>
  <c r="F132" i="1"/>
  <c r="R131" i="1"/>
  <c r="R128" i="1" s="1"/>
  <c r="N131" i="1"/>
  <c r="J131" i="1"/>
  <c r="F131" i="1"/>
  <c r="B131" i="1"/>
  <c r="R130" i="1"/>
  <c r="N130" i="1"/>
  <c r="J130" i="1"/>
  <c r="F130" i="1"/>
  <c r="B130" i="1" s="1"/>
  <c r="R129" i="1"/>
  <c r="N129" i="1"/>
  <c r="J129" i="1"/>
  <c r="J128" i="1" s="1"/>
  <c r="F129" i="1"/>
  <c r="B129" i="1" s="1"/>
  <c r="B128" i="1" s="1"/>
  <c r="Q128" i="1"/>
  <c r="Q127" i="1" s="1"/>
  <c r="P128" i="1"/>
  <c r="O128" i="1"/>
  <c r="M128" i="1"/>
  <c r="L128" i="1"/>
  <c r="K128" i="1"/>
  <c r="I128" i="1"/>
  <c r="I127" i="1" s="1"/>
  <c r="H128" i="1"/>
  <c r="G128" i="1"/>
  <c r="E128" i="1"/>
  <c r="E127" i="1" s="1"/>
  <c r="D128" i="1"/>
  <c r="C128" i="1"/>
  <c r="L127" i="1"/>
  <c r="D127" i="1"/>
  <c r="R242" i="1"/>
  <c r="N242" i="1"/>
  <c r="J242" i="1"/>
  <c r="F242" i="1"/>
  <c r="B242" i="1"/>
  <c r="R241" i="1"/>
  <c r="N241" i="1"/>
  <c r="J241" i="1"/>
  <c r="B241" i="1" s="1"/>
  <c r="F241" i="1"/>
  <c r="R240" i="1"/>
  <c r="N240" i="1"/>
  <c r="N238" i="1" s="1"/>
  <c r="J240" i="1"/>
  <c r="F240" i="1"/>
  <c r="F238" i="1" s="1"/>
  <c r="B240" i="1"/>
  <c r="R239" i="1"/>
  <c r="B239" i="1" s="1"/>
  <c r="B238" i="1" s="1"/>
  <c r="N239" i="1"/>
  <c r="J239" i="1"/>
  <c r="F239" i="1"/>
  <c r="Q238" i="1"/>
  <c r="P238" i="1"/>
  <c r="O238" i="1"/>
  <c r="M238" i="1"/>
  <c r="L238" i="1"/>
  <c r="K238" i="1"/>
  <c r="J238" i="1"/>
  <c r="I238" i="1"/>
  <c r="H238" i="1"/>
  <c r="G238" i="1"/>
  <c r="E238" i="1"/>
  <c r="D238" i="1"/>
  <c r="C238" i="1"/>
  <c r="R237" i="1"/>
  <c r="N237" i="1"/>
  <c r="J237" i="1"/>
  <c r="B237" i="1" s="1"/>
  <c r="F237" i="1"/>
  <c r="R236" i="1"/>
  <c r="N236" i="1"/>
  <c r="J236" i="1"/>
  <c r="F236" i="1"/>
  <c r="B236" i="1"/>
  <c r="R235" i="1"/>
  <c r="B235" i="1" s="1"/>
  <c r="N235" i="1"/>
  <c r="J235" i="1"/>
  <c r="F235" i="1"/>
  <c r="R234" i="1"/>
  <c r="N234" i="1"/>
  <c r="N232" i="1" s="1"/>
  <c r="J234" i="1"/>
  <c r="F234" i="1"/>
  <c r="B234" i="1" s="1"/>
  <c r="B232" i="1" s="1"/>
  <c r="R233" i="1"/>
  <c r="N233" i="1"/>
  <c r="J233" i="1"/>
  <c r="F233" i="1"/>
  <c r="F232" i="1" s="1"/>
  <c r="B233" i="1"/>
  <c r="Q232" i="1"/>
  <c r="P232" i="1"/>
  <c r="O232" i="1"/>
  <c r="M232" i="1"/>
  <c r="L232" i="1"/>
  <c r="K232" i="1"/>
  <c r="I232" i="1"/>
  <c r="H232" i="1"/>
  <c r="G232" i="1"/>
  <c r="E232" i="1"/>
  <c r="D232" i="1"/>
  <c r="C232" i="1"/>
  <c r="R231" i="1"/>
  <c r="B231" i="1" s="1"/>
  <c r="N231" i="1"/>
  <c r="J231" i="1"/>
  <c r="F231" i="1"/>
  <c r="R230" i="1"/>
  <c r="N230" i="1"/>
  <c r="J230" i="1"/>
  <c r="F230" i="1"/>
  <c r="B230" i="1" s="1"/>
  <c r="R229" i="1"/>
  <c r="N229" i="1"/>
  <c r="J229" i="1"/>
  <c r="F229" i="1"/>
  <c r="R228" i="1"/>
  <c r="N228" i="1"/>
  <c r="B228" i="1" s="1"/>
  <c r="J228" i="1"/>
  <c r="F228" i="1"/>
  <c r="R227" i="1"/>
  <c r="N227" i="1"/>
  <c r="J227" i="1"/>
  <c r="F227" i="1"/>
  <c r="B227" i="1"/>
  <c r="R226" i="1"/>
  <c r="N226" i="1"/>
  <c r="J226" i="1"/>
  <c r="F226" i="1"/>
  <c r="B226" i="1"/>
  <c r="R225" i="1"/>
  <c r="N225" i="1"/>
  <c r="J225" i="1"/>
  <c r="F225" i="1"/>
  <c r="B225" i="1" s="1"/>
  <c r="R224" i="1"/>
  <c r="N224" i="1"/>
  <c r="J224" i="1"/>
  <c r="F224" i="1"/>
  <c r="B224" i="1"/>
  <c r="R223" i="1"/>
  <c r="B223" i="1" s="1"/>
  <c r="N223" i="1"/>
  <c r="J223" i="1"/>
  <c r="F223" i="1"/>
  <c r="R222" i="1"/>
  <c r="N222" i="1"/>
  <c r="J222" i="1"/>
  <c r="F222" i="1"/>
  <c r="B222" i="1" s="1"/>
  <c r="R221" i="1"/>
  <c r="N221" i="1"/>
  <c r="J221" i="1"/>
  <c r="F221" i="1"/>
  <c r="B221" i="1"/>
  <c r="R220" i="1"/>
  <c r="R217" i="1" s="1"/>
  <c r="N220" i="1"/>
  <c r="B220" i="1" s="1"/>
  <c r="J220" i="1"/>
  <c r="F220" i="1"/>
  <c r="R219" i="1"/>
  <c r="N219" i="1"/>
  <c r="N217" i="1" s="1"/>
  <c r="J219" i="1"/>
  <c r="F219" i="1"/>
  <c r="B219" i="1"/>
  <c r="R218" i="1"/>
  <c r="N218" i="1"/>
  <c r="J218" i="1"/>
  <c r="F218" i="1"/>
  <c r="F217" i="1" s="1"/>
  <c r="Q217" i="1"/>
  <c r="Q194" i="1" s="1"/>
  <c r="Q193" i="1" s="1"/>
  <c r="P217" i="1"/>
  <c r="O217" i="1"/>
  <c r="M217" i="1"/>
  <c r="L217" i="1"/>
  <c r="K217" i="1"/>
  <c r="I217" i="1"/>
  <c r="H217" i="1"/>
  <c r="G217" i="1"/>
  <c r="G194" i="1" s="1"/>
  <c r="G193" i="1" s="1"/>
  <c r="E217" i="1"/>
  <c r="D217" i="1"/>
  <c r="C217" i="1"/>
  <c r="R216" i="1"/>
  <c r="N216" i="1"/>
  <c r="B216" i="1" s="1"/>
  <c r="J216" i="1"/>
  <c r="F216" i="1"/>
  <c r="R215" i="1"/>
  <c r="N215" i="1"/>
  <c r="J215" i="1"/>
  <c r="F215" i="1"/>
  <c r="B215" i="1"/>
  <c r="R214" i="1"/>
  <c r="N214" i="1"/>
  <c r="J214" i="1"/>
  <c r="F214" i="1"/>
  <c r="B214" i="1"/>
  <c r="R213" i="1"/>
  <c r="N213" i="1"/>
  <c r="J213" i="1"/>
  <c r="F213" i="1"/>
  <c r="R212" i="1"/>
  <c r="N212" i="1"/>
  <c r="J212" i="1"/>
  <c r="F212" i="1"/>
  <c r="B212" i="1" s="1"/>
  <c r="R211" i="1"/>
  <c r="N211" i="1"/>
  <c r="J211" i="1"/>
  <c r="F211" i="1"/>
  <c r="R210" i="1"/>
  <c r="N210" i="1"/>
  <c r="J210" i="1"/>
  <c r="F210" i="1"/>
  <c r="R209" i="1"/>
  <c r="N209" i="1"/>
  <c r="J209" i="1"/>
  <c r="F209" i="1"/>
  <c r="B209" i="1"/>
  <c r="R208" i="1"/>
  <c r="N208" i="1"/>
  <c r="B208" i="1" s="1"/>
  <c r="J208" i="1"/>
  <c r="F208" i="1"/>
  <c r="R207" i="1"/>
  <c r="N207" i="1"/>
  <c r="J207" i="1"/>
  <c r="F207" i="1"/>
  <c r="B207" i="1"/>
  <c r="R206" i="1"/>
  <c r="N206" i="1"/>
  <c r="J206" i="1"/>
  <c r="F206" i="1"/>
  <c r="B206" i="1"/>
  <c r="R205" i="1"/>
  <c r="N205" i="1"/>
  <c r="J205" i="1"/>
  <c r="J204" i="1" s="1"/>
  <c r="F205" i="1"/>
  <c r="Q204" i="1"/>
  <c r="P204" i="1"/>
  <c r="O204" i="1"/>
  <c r="O194" i="1" s="1"/>
  <c r="O193" i="1" s="1"/>
  <c r="O187" i="1" s="1"/>
  <c r="M204" i="1"/>
  <c r="L204" i="1"/>
  <c r="L194" i="1" s="1"/>
  <c r="L193" i="1" s="1"/>
  <c r="L187" i="1" s="1"/>
  <c r="K204" i="1"/>
  <c r="I204" i="1"/>
  <c r="H204" i="1"/>
  <c r="G204" i="1"/>
  <c r="E204" i="1"/>
  <c r="E194" i="1" s="1"/>
  <c r="E193" i="1" s="1"/>
  <c r="D204" i="1"/>
  <c r="C204" i="1"/>
  <c r="R203" i="1"/>
  <c r="N203" i="1"/>
  <c r="J203" i="1"/>
  <c r="F203" i="1"/>
  <c r="B203" i="1"/>
  <c r="R202" i="1"/>
  <c r="N202" i="1"/>
  <c r="J202" i="1"/>
  <c r="F202" i="1"/>
  <c r="B202" i="1"/>
  <c r="R201" i="1"/>
  <c r="N201" i="1"/>
  <c r="J201" i="1"/>
  <c r="F201" i="1"/>
  <c r="B201" i="1" s="1"/>
  <c r="R200" i="1"/>
  <c r="N200" i="1"/>
  <c r="J200" i="1"/>
  <c r="F200" i="1"/>
  <c r="B200" i="1"/>
  <c r="R199" i="1"/>
  <c r="N199" i="1"/>
  <c r="J199" i="1"/>
  <c r="F199" i="1"/>
  <c r="B199" i="1" s="1"/>
  <c r="R198" i="1"/>
  <c r="N198" i="1"/>
  <c r="J198" i="1"/>
  <c r="J195" i="1" s="1"/>
  <c r="F198" i="1"/>
  <c r="B198" i="1" s="1"/>
  <c r="R197" i="1"/>
  <c r="N197" i="1"/>
  <c r="J197" i="1"/>
  <c r="F197" i="1"/>
  <c r="B197" i="1"/>
  <c r="R196" i="1"/>
  <c r="R195" i="1" s="1"/>
  <c r="N196" i="1"/>
  <c r="J196" i="1"/>
  <c r="F196" i="1"/>
  <c r="B196" i="1" s="1"/>
  <c r="Q195" i="1"/>
  <c r="P195" i="1"/>
  <c r="O195" i="1"/>
  <c r="N195" i="1"/>
  <c r="M195" i="1"/>
  <c r="L195" i="1"/>
  <c r="K195" i="1"/>
  <c r="I195" i="1"/>
  <c r="H195" i="1"/>
  <c r="G195" i="1"/>
  <c r="E195" i="1"/>
  <c r="D195" i="1"/>
  <c r="C195" i="1"/>
  <c r="D194" i="1"/>
  <c r="D193" i="1" s="1"/>
  <c r="D187" i="1" s="1"/>
  <c r="R192" i="1"/>
  <c r="N192" i="1"/>
  <c r="J192" i="1"/>
  <c r="F192" i="1"/>
  <c r="R191" i="1"/>
  <c r="N191" i="1"/>
  <c r="J191" i="1"/>
  <c r="B191" i="1" s="1"/>
  <c r="F191" i="1"/>
  <c r="R190" i="1"/>
  <c r="N190" i="1"/>
  <c r="J190" i="1"/>
  <c r="F190" i="1"/>
  <c r="B190" i="1"/>
  <c r="R189" i="1"/>
  <c r="R188" i="1" s="1"/>
  <c r="N189" i="1"/>
  <c r="J189" i="1"/>
  <c r="F189" i="1"/>
  <c r="Q188" i="1"/>
  <c r="P188" i="1"/>
  <c r="O188" i="1"/>
  <c r="M188" i="1"/>
  <c r="L188" i="1"/>
  <c r="K188" i="1"/>
  <c r="I188" i="1"/>
  <c r="H188" i="1"/>
  <c r="G188" i="1"/>
  <c r="E188" i="1"/>
  <c r="E187" i="1" s="1"/>
  <c r="D188" i="1"/>
  <c r="C188" i="1"/>
  <c r="R122" i="1"/>
  <c r="N122" i="1"/>
  <c r="J122" i="1"/>
  <c r="F122" i="1"/>
  <c r="B122" i="1"/>
  <c r="R121" i="1"/>
  <c r="N121" i="1"/>
  <c r="J121" i="1"/>
  <c r="B121" i="1" s="1"/>
  <c r="F121" i="1"/>
  <c r="R120" i="1"/>
  <c r="N120" i="1"/>
  <c r="N118" i="1" s="1"/>
  <c r="J120" i="1"/>
  <c r="F120" i="1"/>
  <c r="F118" i="1" s="1"/>
  <c r="B120" i="1"/>
  <c r="R119" i="1"/>
  <c r="R118" i="1" s="1"/>
  <c r="N119" i="1"/>
  <c r="J119" i="1"/>
  <c r="F119" i="1"/>
  <c r="B119" i="1" s="1"/>
  <c r="B118" i="1" s="1"/>
  <c r="Q118" i="1"/>
  <c r="P118" i="1"/>
  <c r="O118" i="1"/>
  <c r="M118" i="1"/>
  <c r="L118" i="1"/>
  <c r="K118" i="1"/>
  <c r="J118" i="1"/>
  <c r="I118" i="1"/>
  <c r="H118" i="1"/>
  <c r="G118" i="1"/>
  <c r="E118" i="1"/>
  <c r="D118" i="1"/>
  <c r="C118" i="1"/>
  <c r="R117" i="1"/>
  <c r="N117" i="1"/>
  <c r="N112" i="1" s="1"/>
  <c r="J117" i="1"/>
  <c r="B117" i="1" s="1"/>
  <c r="F117" i="1"/>
  <c r="R116" i="1"/>
  <c r="N116" i="1"/>
  <c r="J116" i="1"/>
  <c r="F116" i="1"/>
  <c r="B116" i="1"/>
  <c r="R115" i="1"/>
  <c r="R112" i="1" s="1"/>
  <c r="N115" i="1"/>
  <c r="J115" i="1"/>
  <c r="F115" i="1"/>
  <c r="B115" i="1" s="1"/>
  <c r="R114" i="1"/>
  <c r="N114" i="1"/>
  <c r="J114" i="1"/>
  <c r="F114" i="1"/>
  <c r="B114" i="1" s="1"/>
  <c r="R113" i="1"/>
  <c r="N113" i="1"/>
  <c r="J113" i="1"/>
  <c r="F113" i="1"/>
  <c r="F112" i="1" s="1"/>
  <c r="Q112" i="1"/>
  <c r="P112" i="1"/>
  <c r="O112" i="1"/>
  <c r="M112" i="1"/>
  <c r="L112" i="1"/>
  <c r="K112" i="1"/>
  <c r="I112" i="1"/>
  <c r="H112" i="1"/>
  <c r="G112" i="1"/>
  <c r="E112" i="1"/>
  <c r="D112" i="1"/>
  <c r="C112" i="1"/>
  <c r="R111" i="1"/>
  <c r="N111" i="1"/>
  <c r="J111" i="1"/>
  <c r="F111" i="1"/>
  <c r="B111" i="1" s="1"/>
  <c r="R110" i="1"/>
  <c r="N110" i="1"/>
  <c r="J110" i="1"/>
  <c r="F110" i="1"/>
  <c r="B110" i="1" s="1"/>
  <c r="R109" i="1"/>
  <c r="N109" i="1"/>
  <c r="J109" i="1"/>
  <c r="F109" i="1"/>
  <c r="R108" i="1"/>
  <c r="N108" i="1"/>
  <c r="J108" i="1"/>
  <c r="F108" i="1"/>
  <c r="B108" i="1" s="1"/>
  <c r="R107" i="1"/>
  <c r="N107" i="1"/>
  <c r="J107" i="1"/>
  <c r="F107" i="1"/>
  <c r="B107" i="1" s="1"/>
  <c r="R106" i="1"/>
  <c r="N106" i="1"/>
  <c r="J106" i="1"/>
  <c r="F106" i="1"/>
  <c r="B106" i="1" s="1"/>
  <c r="R105" i="1"/>
  <c r="N105" i="1"/>
  <c r="J105" i="1"/>
  <c r="B105" i="1" s="1"/>
  <c r="F105" i="1"/>
  <c r="R104" i="1"/>
  <c r="N104" i="1"/>
  <c r="J104" i="1"/>
  <c r="F104" i="1"/>
  <c r="B104" i="1" s="1"/>
  <c r="R103" i="1"/>
  <c r="N103" i="1"/>
  <c r="J103" i="1"/>
  <c r="F103" i="1"/>
  <c r="R102" i="1"/>
  <c r="N102" i="1"/>
  <c r="J102" i="1"/>
  <c r="F102" i="1"/>
  <c r="R101" i="1"/>
  <c r="N101" i="1"/>
  <c r="J101" i="1"/>
  <c r="F101" i="1"/>
  <c r="R100" i="1"/>
  <c r="R97" i="1" s="1"/>
  <c r="N100" i="1"/>
  <c r="J100" i="1"/>
  <c r="F100" i="1"/>
  <c r="B100" i="1" s="1"/>
  <c r="R99" i="1"/>
  <c r="N99" i="1"/>
  <c r="J99" i="1"/>
  <c r="F99" i="1"/>
  <c r="B99" i="1" s="1"/>
  <c r="R98" i="1"/>
  <c r="N98" i="1"/>
  <c r="J98" i="1"/>
  <c r="F98" i="1"/>
  <c r="Q97" i="1"/>
  <c r="P97" i="1"/>
  <c r="O97" i="1"/>
  <c r="M97" i="1"/>
  <c r="L97" i="1"/>
  <c r="K97" i="1"/>
  <c r="I97" i="1"/>
  <c r="H97" i="1"/>
  <c r="G97" i="1"/>
  <c r="E97" i="1"/>
  <c r="D97" i="1"/>
  <c r="C97" i="1"/>
  <c r="R96" i="1"/>
  <c r="N96" i="1"/>
  <c r="J96" i="1"/>
  <c r="F96" i="1"/>
  <c r="R95" i="1"/>
  <c r="N95" i="1"/>
  <c r="J95" i="1"/>
  <c r="F95" i="1"/>
  <c r="B95" i="1" s="1"/>
  <c r="R94" i="1"/>
  <c r="N94" i="1"/>
  <c r="J94" i="1"/>
  <c r="F94" i="1"/>
  <c r="B94" i="1" s="1"/>
  <c r="R93" i="1"/>
  <c r="N93" i="1"/>
  <c r="J93" i="1"/>
  <c r="F93" i="1"/>
  <c r="R92" i="1"/>
  <c r="N92" i="1"/>
  <c r="J92" i="1"/>
  <c r="F92" i="1"/>
  <c r="B92" i="1" s="1"/>
  <c r="R91" i="1"/>
  <c r="N91" i="1"/>
  <c r="J91" i="1"/>
  <c r="F91" i="1"/>
  <c r="R90" i="1"/>
  <c r="N90" i="1"/>
  <c r="J90" i="1"/>
  <c r="F90" i="1"/>
  <c r="R89" i="1"/>
  <c r="N89" i="1"/>
  <c r="J89" i="1"/>
  <c r="F89" i="1"/>
  <c r="B89" i="1" s="1"/>
  <c r="R88" i="1"/>
  <c r="N88" i="1"/>
  <c r="J88" i="1"/>
  <c r="F88" i="1"/>
  <c r="B88" i="1" s="1"/>
  <c r="R87" i="1"/>
  <c r="N87" i="1"/>
  <c r="J87" i="1"/>
  <c r="F87" i="1"/>
  <c r="B87" i="1"/>
  <c r="R86" i="1"/>
  <c r="N86" i="1"/>
  <c r="J86" i="1"/>
  <c r="F86" i="1"/>
  <c r="B86" i="1"/>
  <c r="R85" i="1"/>
  <c r="N85" i="1"/>
  <c r="J85" i="1"/>
  <c r="F85" i="1"/>
  <c r="Q84" i="1"/>
  <c r="P84" i="1"/>
  <c r="O84" i="1"/>
  <c r="O74" i="1" s="1"/>
  <c r="O73" i="1" s="1"/>
  <c r="M84" i="1"/>
  <c r="L84" i="1"/>
  <c r="K84" i="1"/>
  <c r="I84" i="1"/>
  <c r="H84" i="1"/>
  <c r="G84" i="1"/>
  <c r="G74" i="1" s="1"/>
  <c r="G73" i="1" s="1"/>
  <c r="E84" i="1"/>
  <c r="E74" i="1" s="1"/>
  <c r="E73" i="1" s="1"/>
  <c r="D84" i="1"/>
  <c r="C84" i="1"/>
  <c r="R83" i="1"/>
  <c r="N83" i="1"/>
  <c r="J83" i="1"/>
  <c r="F83" i="1"/>
  <c r="B83" i="1"/>
  <c r="R82" i="1"/>
  <c r="N82" i="1"/>
  <c r="J82" i="1"/>
  <c r="F82" i="1"/>
  <c r="B82" i="1"/>
  <c r="R81" i="1"/>
  <c r="N81" i="1"/>
  <c r="J81" i="1"/>
  <c r="B81" i="1" s="1"/>
  <c r="F81" i="1"/>
  <c r="R80" i="1"/>
  <c r="N80" i="1"/>
  <c r="J80" i="1"/>
  <c r="F80" i="1"/>
  <c r="B80" i="1"/>
  <c r="R79" i="1"/>
  <c r="N79" i="1"/>
  <c r="J79" i="1"/>
  <c r="F79" i="1"/>
  <c r="B79" i="1" s="1"/>
  <c r="R78" i="1"/>
  <c r="N78" i="1"/>
  <c r="J78" i="1"/>
  <c r="J75" i="1" s="1"/>
  <c r="F78" i="1"/>
  <c r="B78" i="1" s="1"/>
  <c r="R77" i="1"/>
  <c r="N77" i="1"/>
  <c r="J77" i="1"/>
  <c r="F77" i="1"/>
  <c r="F75" i="1" s="1"/>
  <c r="R76" i="1"/>
  <c r="R75" i="1" s="1"/>
  <c r="N76" i="1"/>
  <c r="J76" i="1"/>
  <c r="F76" i="1"/>
  <c r="B76" i="1" s="1"/>
  <c r="Q75" i="1"/>
  <c r="Q74" i="1" s="1"/>
  <c r="Q73" i="1" s="1"/>
  <c r="P75" i="1"/>
  <c r="O75" i="1"/>
  <c r="N75" i="1"/>
  <c r="M75" i="1"/>
  <c r="L75" i="1"/>
  <c r="K75" i="1"/>
  <c r="I75" i="1"/>
  <c r="I74" i="1" s="1"/>
  <c r="I73" i="1" s="1"/>
  <c r="H75" i="1"/>
  <c r="G75" i="1"/>
  <c r="E75" i="1"/>
  <c r="D75" i="1"/>
  <c r="C75" i="1"/>
  <c r="L74" i="1"/>
  <c r="D74" i="1"/>
  <c r="D73" i="1" s="1"/>
  <c r="L73" i="1"/>
  <c r="R72" i="1"/>
  <c r="N72" i="1"/>
  <c r="B72" i="1" s="1"/>
  <c r="J72" i="1"/>
  <c r="F72" i="1"/>
  <c r="R71" i="1"/>
  <c r="N71" i="1"/>
  <c r="J71" i="1"/>
  <c r="B71" i="1" s="1"/>
  <c r="F71" i="1"/>
  <c r="R70" i="1"/>
  <c r="N70" i="1"/>
  <c r="J70" i="1"/>
  <c r="F70" i="1"/>
  <c r="B70" i="1" s="1"/>
  <c r="R69" i="1"/>
  <c r="N69" i="1"/>
  <c r="J69" i="1"/>
  <c r="F69" i="1"/>
  <c r="Q68" i="1"/>
  <c r="P68" i="1"/>
  <c r="O68" i="1"/>
  <c r="M68" i="1"/>
  <c r="L68" i="1"/>
  <c r="K68" i="1"/>
  <c r="I68" i="1"/>
  <c r="H68" i="1"/>
  <c r="G68" i="1"/>
  <c r="E68" i="1"/>
  <c r="D68" i="1"/>
  <c r="C68" i="1"/>
  <c r="L67" i="1"/>
  <c r="E667" i="1" l="1"/>
  <c r="O667" i="1"/>
  <c r="R697" i="1"/>
  <c r="R674" i="1" s="1"/>
  <c r="R673" i="1" s="1"/>
  <c r="R667" i="1" s="1"/>
  <c r="H667" i="1"/>
  <c r="P674" i="1"/>
  <c r="P673" i="1" s="1"/>
  <c r="P667" i="1" s="1"/>
  <c r="I674" i="1"/>
  <c r="I673" i="1" s="1"/>
  <c r="I667" i="1" s="1"/>
  <c r="B709" i="1"/>
  <c r="B697" i="1" s="1"/>
  <c r="G667" i="1"/>
  <c r="J674" i="1"/>
  <c r="J673" i="1" s="1"/>
  <c r="J667" i="1" s="1"/>
  <c r="B675" i="1"/>
  <c r="F674" i="1"/>
  <c r="F673" i="1" s="1"/>
  <c r="F667" i="1" s="1"/>
  <c r="B684" i="1"/>
  <c r="M667" i="1"/>
  <c r="N667" i="1"/>
  <c r="F684" i="1"/>
  <c r="B720" i="1"/>
  <c r="B718" i="1" s="1"/>
  <c r="B713" i="1"/>
  <c r="B712" i="1" s="1"/>
  <c r="B658" i="1"/>
  <c r="B608" i="1"/>
  <c r="O607" i="1"/>
  <c r="B652" i="1"/>
  <c r="E607" i="1"/>
  <c r="F608" i="1"/>
  <c r="N608" i="1"/>
  <c r="F624" i="1"/>
  <c r="F614" i="1" s="1"/>
  <c r="F613" i="1" s="1"/>
  <c r="N624" i="1"/>
  <c r="N614" i="1" s="1"/>
  <c r="N613" i="1" s="1"/>
  <c r="R652" i="1"/>
  <c r="J637" i="1"/>
  <c r="R637" i="1"/>
  <c r="B638" i="1"/>
  <c r="R658" i="1"/>
  <c r="J615" i="1"/>
  <c r="R615" i="1"/>
  <c r="J608" i="1"/>
  <c r="J624" i="1"/>
  <c r="B640" i="1"/>
  <c r="F652" i="1"/>
  <c r="N577" i="1"/>
  <c r="K554" i="1"/>
  <c r="K553" i="1" s="1"/>
  <c r="K547" i="1" s="1"/>
  <c r="J577" i="1"/>
  <c r="R553" i="1"/>
  <c r="R547" i="1" s="1"/>
  <c r="G547" i="1"/>
  <c r="N554" i="1"/>
  <c r="N553" i="1" s="1"/>
  <c r="N547" i="1" s="1"/>
  <c r="B577" i="1"/>
  <c r="B592" i="1"/>
  <c r="B555" i="1"/>
  <c r="B564" i="1"/>
  <c r="F548" i="1"/>
  <c r="F564" i="1"/>
  <c r="F554" i="1" s="1"/>
  <c r="F553" i="1" s="1"/>
  <c r="B599" i="1"/>
  <c r="B598" i="1" s="1"/>
  <c r="J548" i="1"/>
  <c r="J564" i="1"/>
  <c r="J554" i="1" s="1"/>
  <c r="J553" i="1" s="1"/>
  <c r="F592" i="1"/>
  <c r="F577" i="1"/>
  <c r="B529" i="1"/>
  <c r="J517" i="1"/>
  <c r="B505" i="1"/>
  <c r="B495" i="1"/>
  <c r="J494" i="1"/>
  <c r="J493" i="1" s="1"/>
  <c r="J487" i="1" s="1"/>
  <c r="Q487" i="1"/>
  <c r="N494" i="1"/>
  <c r="N493" i="1" s="1"/>
  <c r="N487" i="1" s="1"/>
  <c r="B488" i="1"/>
  <c r="B532" i="1"/>
  <c r="I487" i="1"/>
  <c r="B504" i="1"/>
  <c r="F504" i="1"/>
  <c r="F494" i="1" s="1"/>
  <c r="F493" i="1" s="1"/>
  <c r="F487" i="1" s="1"/>
  <c r="N504" i="1"/>
  <c r="R532" i="1"/>
  <c r="R493" i="1" s="1"/>
  <c r="R487" i="1" s="1"/>
  <c r="B518" i="1"/>
  <c r="R538" i="1"/>
  <c r="B520" i="1"/>
  <c r="F532" i="1"/>
  <c r="N457" i="1"/>
  <c r="B469" i="1"/>
  <c r="B457" i="1"/>
  <c r="B435" i="1"/>
  <c r="B478" i="1"/>
  <c r="R434" i="1"/>
  <c r="R433" i="1" s="1"/>
  <c r="R427" i="1" s="1"/>
  <c r="O427" i="1"/>
  <c r="N434" i="1"/>
  <c r="N433" i="1" s="1"/>
  <c r="B472" i="1"/>
  <c r="G427" i="1"/>
  <c r="Q427" i="1"/>
  <c r="N428" i="1"/>
  <c r="F444" i="1"/>
  <c r="F434" i="1" s="1"/>
  <c r="F433" i="1" s="1"/>
  <c r="F427" i="1" s="1"/>
  <c r="J472" i="1"/>
  <c r="B480" i="1"/>
  <c r="J457" i="1"/>
  <c r="J478" i="1"/>
  <c r="J444" i="1"/>
  <c r="N397" i="1"/>
  <c r="K374" i="1"/>
  <c r="K373" i="1" s="1"/>
  <c r="K367" i="1" s="1"/>
  <c r="B409" i="1"/>
  <c r="J397" i="1"/>
  <c r="B398" i="1"/>
  <c r="J374" i="1"/>
  <c r="J373" i="1" s="1"/>
  <c r="J367" i="1" s="1"/>
  <c r="B375" i="1"/>
  <c r="R367" i="1"/>
  <c r="R374" i="1"/>
  <c r="R373" i="1" s="1"/>
  <c r="B368" i="1"/>
  <c r="N374" i="1"/>
  <c r="N373" i="1" s="1"/>
  <c r="B412" i="1"/>
  <c r="N368" i="1"/>
  <c r="F384" i="1"/>
  <c r="N384" i="1"/>
  <c r="B419" i="1"/>
  <c r="B418" i="1" s="1"/>
  <c r="F375" i="1"/>
  <c r="F374" i="1" s="1"/>
  <c r="B400" i="1"/>
  <c r="B397" i="1" s="1"/>
  <c r="F412" i="1"/>
  <c r="J337" i="1"/>
  <c r="B325" i="1"/>
  <c r="G307" i="1"/>
  <c r="B308" i="1"/>
  <c r="B324" i="1"/>
  <c r="B352" i="1"/>
  <c r="R307" i="1"/>
  <c r="B315" i="1"/>
  <c r="J314" i="1"/>
  <c r="J313" i="1" s="1"/>
  <c r="J307" i="1" s="1"/>
  <c r="R314" i="1"/>
  <c r="R313" i="1" s="1"/>
  <c r="B337" i="1"/>
  <c r="N308" i="1"/>
  <c r="N307" i="1" s="1"/>
  <c r="F324" i="1"/>
  <c r="F314" i="1" s="1"/>
  <c r="F313" i="1" s="1"/>
  <c r="F307" i="1" s="1"/>
  <c r="B360" i="1"/>
  <c r="B358" i="1" s="1"/>
  <c r="N277" i="1"/>
  <c r="B289" i="1"/>
  <c r="J277" i="1"/>
  <c r="J254" i="1" s="1"/>
  <c r="J253" i="1" s="1"/>
  <c r="J247" i="1" s="1"/>
  <c r="G254" i="1"/>
  <c r="G253" i="1" s="1"/>
  <c r="G247" i="1" s="1"/>
  <c r="B265" i="1"/>
  <c r="B264" i="1"/>
  <c r="N247" i="1"/>
  <c r="R247" i="1"/>
  <c r="N254" i="1"/>
  <c r="N253" i="1" s="1"/>
  <c r="F255" i="1"/>
  <c r="F254" i="1" s="1"/>
  <c r="F253" i="1" s="1"/>
  <c r="F247" i="1" s="1"/>
  <c r="B279" i="1"/>
  <c r="B277" i="1" s="1"/>
  <c r="B293" i="1"/>
  <c r="B292" i="1" s="1"/>
  <c r="H194" i="1"/>
  <c r="H193" i="1" s="1"/>
  <c r="I194" i="1"/>
  <c r="I193" i="1" s="1"/>
  <c r="I187" i="1" s="1"/>
  <c r="P194" i="1"/>
  <c r="P193" i="1" s="1"/>
  <c r="P187" i="1" s="1"/>
  <c r="M194" i="1"/>
  <c r="M193" i="1" s="1"/>
  <c r="M187" i="1" s="1"/>
  <c r="B213" i="1"/>
  <c r="R204" i="1"/>
  <c r="R194" i="1" s="1"/>
  <c r="B229" i="1"/>
  <c r="K194" i="1"/>
  <c r="K193" i="1" s="1"/>
  <c r="K187" i="1" s="1"/>
  <c r="B211" i="1"/>
  <c r="B210" i="1"/>
  <c r="J217" i="1"/>
  <c r="J194" i="1" s="1"/>
  <c r="J193" i="1" s="1"/>
  <c r="J187" i="1" s="1"/>
  <c r="B205" i="1"/>
  <c r="C194" i="1"/>
  <c r="C193" i="1" s="1"/>
  <c r="C187" i="1" s="1"/>
  <c r="B218" i="1"/>
  <c r="B189" i="1"/>
  <c r="B192" i="1"/>
  <c r="J188" i="1"/>
  <c r="Q187" i="1"/>
  <c r="H187" i="1"/>
  <c r="G187" i="1"/>
  <c r="F188" i="1"/>
  <c r="B145" i="1"/>
  <c r="B178" i="1"/>
  <c r="M127" i="1"/>
  <c r="N134" i="1"/>
  <c r="N133" i="1" s="1"/>
  <c r="B172" i="1"/>
  <c r="J134" i="1"/>
  <c r="J133" i="1" s="1"/>
  <c r="J127" i="1" s="1"/>
  <c r="B144" i="1"/>
  <c r="B134" i="1" s="1"/>
  <c r="B133" i="1" s="1"/>
  <c r="B127" i="1" s="1"/>
  <c r="F128" i="1"/>
  <c r="N128" i="1"/>
  <c r="F144" i="1"/>
  <c r="F134" i="1" s="1"/>
  <c r="F133" i="1" s="1"/>
  <c r="N144" i="1"/>
  <c r="R172" i="1"/>
  <c r="B180" i="1"/>
  <c r="R157" i="1"/>
  <c r="B158" i="1"/>
  <c r="B157" i="1" s="1"/>
  <c r="R178" i="1"/>
  <c r="R135" i="1"/>
  <c r="R134" i="1" s="1"/>
  <c r="F172" i="1"/>
  <c r="D67" i="1"/>
  <c r="B101" i="1"/>
  <c r="B103" i="1"/>
  <c r="P74" i="1"/>
  <c r="P73" i="1" s="1"/>
  <c r="P67" i="1" s="1"/>
  <c r="B96" i="1"/>
  <c r="H74" i="1"/>
  <c r="H73" i="1" s="1"/>
  <c r="H67" i="1" s="1"/>
  <c r="B98" i="1"/>
  <c r="B102" i="1"/>
  <c r="B93" i="1"/>
  <c r="R84" i="1"/>
  <c r="M74" i="1"/>
  <c r="M73" i="1" s="1"/>
  <c r="M67" i="1" s="1"/>
  <c r="N97" i="1"/>
  <c r="K74" i="1"/>
  <c r="K73" i="1" s="1"/>
  <c r="K67" i="1" s="1"/>
  <c r="B91" i="1"/>
  <c r="B90" i="1"/>
  <c r="N84" i="1"/>
  <c r="N74" i="1" s="1"/>
  <c r="N73" i="1" s="1"/>
  <c r="B109" i="1"/>
  <c r="J97" i="1"/>
  <c r="F97" i="1"/>
  <c r="C74" i="1"/>
  <c r="C73" i="1" s="1"/>
  <c r="C67" i="1" s="1"/>
  <c r="B85" i="1"/>
  <c r="Q67" i="1"/>
  <c r="J68" i="1"/>
  <c r="R68" i="1"/>
  <c r="I67" i="1"/>
  <c r="O67" i="1"/>
  <c r="G67" i="1"/>
  <c r="B69" i="1"/>
  <c r="B68" i="1" s="1"/>
  <c r="F68" i="1"/>
  <c r="B195" i="1"/>
  <c r="B204" i="1"/>
  <c r="N188" i="1"/>
  <c r="F204" i="1"/>
  <c r="N204" i="1"/>
  <c r="N194" i="1" s="1"/>
  <c r="N193" i="1" s="1"/>
  <c r="J232" i="1"/>
  <c r="R232" i="1"/>
  <c r="R238" i="1"/>
  <c r="F195" i="1"/>
  <c r="E67" i="1"/>
  <c r="B97" i="1"/>
  <c r="B75" i="1"/>
  <c r="R74" i="1"/>
  <c r="R73" i="1" s="1"/>
  <c r="R67" i="1" s="1"/>
  <c r="J112" i="1"/>
  <c r="B77" i="1"/>
  <c r="B113" i="1"/>
  <c r="B112" i="1" s="1"/>
  <c r="N68" i="1"/>
  <c r="F84" i="1"/>
  <c r="J84" i="1"/>
  <c r="J74" i="1" s="1"/>
  <c r="J73" i="1" s="1"/>
  <c r="J67" i="1" s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M782" i="1"/>
  <c r="L782" i="1"/>
  <c r="K782" i="1"/>
  <c r="M781" i="1"/>
  <c r="L781" i="1"/>
  <c r="K781" i="1"/>
  <c r="M780" i="1"/>
  <c r="L780" i="1"/>
  <c r="K780" i="1"/>
  <c r="M779" i="1"/>
  <c r="L779" i="1"/>
  <c r="K779" i="1"/>
  <c r="M777" i="1"/>
  <c r="L777" i="1"/>
  <c r="K777" i="1"/>
  <c r="M776" i="1"/>
  <c r="L776" i="1"/>
  <c r="K776" i="1"/>
  <c r="M775" i="1"/>
  <c r="L775" i="1"/>
  <c r="K775" i="1"/>
  <c r="M774" i="1"/>
  <c r="L774" i="1"/>
  <c r="K774" i="1"/>
  <c r="M773" i="1"/>
  <c r="L773" i="1"/>
  <c r="K773" i="1"/>
  <c r="M771" i="1"/>
  <c r="L771" i="1"/>
  <c r="K771" i="1"/>
  <c r="M770" i="1"/>
  <c r="L770" i="1"/>
  <c r="K770" i="1"/>
  <c r="M769" i="1"/>
  <c r="L769" i="1"/>
  <c r="K769" i="1"/>
  <c r="M768" i="1"/>
  <c r="L768" i="1"/>
  <c r="K768" i="1"/>
  <c r="M767" i="1"/>
  <c r="L767" i="1"/>
  <c r="K767" i="1"/>
  <c r="M766" i="1"/>
  <c r="L766" i="1"/>
  <c r="K766" i="1"/>
  <c r="M765" i="1"/>
  <c r="L765" i="1"/>
  <c r="K765" i="1"/>
  <c r="M764" i="1"/>
  <c r="L764" i="1"/>
  <c r="K764" i="1"/>
  <c r="M763" i="1"/>
  <c r="L763" i="1"/>
  <c r="K763" i="1"/>
  <c r="M762" i="1"/>
  <c r="L762" i="1"/>
  <c r="K762" i="1"/>
  <c r="M761" i="1"/>
  <c r="L761" i="1"/>
  <c r="K761" i="1"/>
  <c r="M760" i="1"/>
  <c r="L760" i="1"/>
  <c r="K760" i="1"/>
  <c r="M759" i="1"/>
  <c r="L759" i="1"/>
  <c r="K759" i="1"/>
  <c r="M758" i="1"/>
  <c r="L758" i="1"/>
  <c r="K758" i="1"/>
  <c r="M756" i="1"/>
  <c r="L756" i="1"/>
  <c r="K756" i="1"/>
  <c r="M755" i="1"/>
  <c r="L755" i="1"/>
  <c r="K755" i="1"/>
  <c r="M754" i="1"/>
  <c r="L754" i="1"/>
  <c r="K754" i="1"/>
  <c r="M753" i="1"/>
  <c r="L753" i="1"/>
  <c r="K753" i="1"/>
  <c r="M752" i="1"/>
  <c r="L752" i="1"/>
  <c r="K752" i="1"/>
  <c r="M751" i="1"/>
  <c r="L751" i="1"/>
  <c r="K751" i="1"/>
  <c r="M750" i="1"/>
  <c r="L750" i="1"/>
  <c r="K750" i="1"/>
  <c r="M749" i="1"/>
  <c r="L749" i="1"/>
  <c r="K749" i="1"/>
  <c r="M748" i="1"/>
  <c r="L748" i="1"/>
  <c r="K748" i="1"/>
  <c r="M747" i="1"/>
  <c r="L747" i="1"/>
  <c r="K747" i="1"/>
  <c r="M746" i="1"/>
  <c r="L746" i="1"/>
  <c r="K746" i="1"/>
  <c r="M745" i="1"/>
  <c r="L745" i="1"/>
  <c r="K745" i="1"/>
  <c r="M743" i="1"/>
  <c r="L743" i="1"/>
  <c r="K743" i="1"/>
  <c r="M742" i="1"/>
  <c r="L742" i="1"/>
  <c r="K742" i="1"/>
  <c r="M741" i="1"/>
  <c r="L741" i="1"/>
  <c r="K741" i="1"/>
  <c r="M740" i="1"/>
  <c r="L740" i="1"/>
  <c r="K740" i="1"/>
  <c r="M739" i="1"/>
  <c r="L739" i="1"/>
  <c r="K739" i="1"/>
  <c r="M738" i="1"/>
  <c r="L738" i="1"/>
  <c r="K738" i="1"/>
  <c r="M737" i="1"/>
  <c r="L737" i="1"/>
  <c r="K737" i="1"/>
  <c r="M736" i="1"/>
  <c r="L736" i="1"/>
  <c r="K736" i="1"/>
  <c r="M732" i="1"/>
  <c r="L732" i="1"/>
  <c r="K732" i="1"/>
  <c r="M731" i="1"/>
  <c r="L731" i="1"/>
  <c r="K731" i="1"/>
  <c r="M730" i="1"/>
  <c r="L730" i="1"/>
  <c r="K730" i="1"/>
  <c r="M729" i="1"/>
  <c r="L729" i="1"/>
  <c r="K729" i="1"/>
  <c r="I782" i="1"/>
  <c r="H782" i="1"/>
  <c r="G782" i="1"/>
  <c r="I781" i="1"/>
  <c r="H781" i="1"/>
  <c r="G781" i="1"/>
  <c r="I780" i="1"/>
  <c r="H780" i="1"/>
  <c r="G780" i="1"/>
  <c r="I779" i="1"/>
  <c r="H779" i="1"/>
  <c r="G779" i="1"/>
  <c r="I777" i="1"/>
  <c r="H777" i="1"/>
  <c r="G777" i="1"/>
  <c r="I776" i="1"/>
  <c r="H776" i="1"/>
  <c r="G776" i="1"/>
  <c r="I775" i="1"/>
  <c r="H775" i="1"/>
  <c r="G775" i="1"/>
  <c r="I774" i="1"/>
  <c r="H774" i="1"/>
  <c r="G774" i="1"/>
  <c r="I773" i="1"/>
  <c r="H773" i="1"/>
  <c r="G773" i="1"/>
  <c r="I771" i="1"/>
  <c r="H771" i="1"/>
  <c r="G771" i="1"/>
  <c r="I770" i="1"/>
  <c r="H770" i="1"/>
  <c r="G770" i="1"/>
  <c r="I769" i="1"/>
  <c r="H769" i="1"/>
  <c r="G769" i="1"/>
  <c r="I768" i="1"/>
  <c r="H768" i="1"/>
  <c r="G768" i="1"/>
  <c r="I767" i="1"/>
  <c r="H767" i="1"/>
  <c r="G767" i="1"/>
  <c r="I766" i="1"/>
  <c r="H766" i="1"/>
  <c r="G766" i="1"/>
  <c r="I765" i="1"/>
  <c r="H765" i="1"/>
  <c r="G765" i="1"/>
  <c r="I764" i="1"/>
  <c r="H764" i="1"/>
  <c r="G764" i="1"/>
  <c r="I763" i="1"/>
  <c r="H763" i="1"/>
  <c r="G763" i="1"/>
  <c r="I762" i="1"/>
  <c r="H762" i="1"/>
  <c r="G762" i="1"/>
  <c r="I761" i="1"/>
  <c r="H761" i="1"/>
  <c r="G761" i="1"/>
  <c r="I760" i="1"/>
  <c r="H760" i="1"/>
  <c r="G760" i="1"/>
  <c r="I759" i="1"/>
  <c r="H759" i="1"/>
  <c r="G759" i="1"/>
  <c r="I758" i="1"/>
  <c r="H758" i="1"/>
  <c r="G758" i="1"/>
  <c r="I756" i="1"/>
  <c r="H756" i="1"/>
  <c r="G756" i="1"/>
  <c r="I755" i="1"/>
  <c r="H755" i="1"/>
  <c r="G755" i="1"/>
  <c r="I754" i="1"/>
  <c r="H754" i="1"/>
  <c r="G754" i="1"/>
  <c r="I753" i="1"/>
  <c r="H753" i="1"/>
  <c r="G753" i="1"/>
  <c r="I752" i="1"/>
  <c r="H752" i="1"/>
  <c r="G752" i="1"/>
  <c r="I751" i="1"/>
  <c r="H751" i="1"/>
  <c r="G751" i="1"/>
  <c r="I750" i="1"/>
  <c r="H750" i="1"/>
  <c r="G750" i="1"/>
  <c r="I749" i="1"/>
  <c r="H749" i="1"/>
  <c r="G749" i="1"/>
  <c r="I748" i="1"/>
  <c r="H748" i="1"/>
  <c r="G748" i="1"/>
  <c r="I747" i="1"/>
  <c r="H747" i="1"/>
  <c r="G747" i="1"/>
  <c r="I746" i="1"/>
  <c r="H746" i="1"/>
  <c r="G746" i="1"/>
  <c r="I745" i="1"/>
  <c r="H745" i="1"/>
  <c r="G745" i="1"/>
  <c r="I743" i="1"/>
  <c r="H743" i="1"/>
  <c r="G743" i="1"/>
  <c r="I742" i="1"/>
  <c r="H742" i="1"/>
  <c r="G742" i="1"/>
  <c r="I741" i="1"/>
  <c r="H741" i="1"/>
  <c r="G741" i="1"/>
  <c r="I740" i="1"/>
  <c r="H740" i="1"/>
  <c r="G740" i="1"/>
  <c r="I739" i="1"/>
  <c r="H739" i="1"/>
  <c r="G739" i="1"/>
  <c r="I738" i="1"/>
  <c r="H738" i="1"/>
  <c r="G738" i="1"/>
  <c r="I737" i="1"/>
  <c r="H737" i="1"/>
  <c r="G737" i="1"/>
  <c r="I736" i="1"/>
  <c r="H736" i="1"/>
  <c r="G736" i="1"/>
  <c r="I732" i="1"/>
  <c r="H732" i="1"/>
  <c r="G732" i="1"/>
  <c r="I731" i="1"/>
  <c r="H731" i="1"/>
  <c r="G731" i="1"/>
  <c r="I730" i="1"/>
  <c r="H730" i="1"/>
  <c r="G730" i="1"/>
  <c r="I729" i="1"/>
  <c r="H729" i="1"/>
  <c r="G729" i="1"/>
  <c r="G8" i="1"/>
  <c r="H8" i="1"/>
  <c r="I8" i="1"/>
  <c r="G15" i="1"/>
  <c r="H15" i="1"/>
  <c r="I15" i="1"/>
  <c r="G24" i="1"/>
  <c r="H24" i="1"/>
  <c r="I24" i="1"/>
  <c r="G37" i="1"/>
  <c r="H37" i="1"/>
  <c r="I37" i="1"/>
  <c r="G52" i="1"/>
  <c r="G772" i="1" s="1"/>
  <c r="H52" i="1"/>
  <c r="H772" i="1" s="1"/>
  <c r="I52" i="1"/>
  <c r="I772" i="1" s="1"/>
  <c r="G58" i="1"/>
  <c r="H58" i="1"/>
  <c r="I58" i="1"/>
  <c r="E782" i="1"/>
  <c r="D782" i="1"/>
  <c r="C782" i="1"/>
  <c r="E781" i="1"/>
  <c r="D781" i="1"/>
  <c r="C781" i="1"/>
  <c r="E780" i="1"/>
  <c r="D780" i="1"/>
  <c r="C780" i="1"/>
  <c r="E779" i="1"/>
  <c r="D779" i="1"/>
  <c r="C779" i="1"/>
  <c r="E777" i="1"/>
  <c r="D777" i="1"/>
  <c r="C777" i="1"/>
  <c r="E776" i="1"/>
  <c r="D776" i="1"/>
  <c r="C776" i="1"/>
  <c r="E775" i="1"/>
  <c r="D775" i="1"/>
  <c r="C775" i="1"/>
  <c r="E774" i="1"/>
  <c r="D774" i="1"/>
  <c r="C774" i="1"/>
  <c r="E773" i="1"/>
  <c r="D773" i="1"/>
  <c r="C773" i="1"/>
  <c r="E771" i="1"/>
  <c r="D771" i="1"/>
  <c r="C771" i="1"/>
  <c r="E770" i="1"/>
  <c r="D770" i="1"/>
  <c r="C770" i="1"/>
  <c r="E769" i="1"/>
  <c r="D769" i="1"/>
  <c r="C769" i="1"/>
  <c r="E768" i="1"/>
  <c r="D768" i="1"/>
  <c r="C768" i="1"/>
  <c r="E767" i="1"/>
  <c r="D767" i="1"/>
  <c r="C767" i="1"/>
  <c r="E766" i="1"/>
  <c r="D766" i="1"/>
  <c r="C766" i="1"/>
  <c r="E765" i="1"/>
  <c r="D765" i="1"/>
  <c r="C765" i="1"/>
  <c r="E764" i="1"/>
  <c r="D764" i="1"/>
  <c r="C764" i="1"/>
  <c r="E763" i="1"/>
  <c r="D763" i="1"/>
  <c r="C763" i="1"/>
  <c r="E762" i="1"/>
  <c r="D762" i="1"/>
  <c r="C762" i="1"/>
  <c r="E761" i="1"/>
  <c r="D761" i="1"/>
  <c r="C761" i="1"/>
  <c r="E760" i="1"/>
  <c r="D760" i="1"/>
  <c r="C760" i="1"/>
  <c r="E759" i="1"/>
  <c r="D759" i="1"/>
  <c r="C759" i="1"/>
  <c r="E758" i="1"/>
  <c r="D758" i="1"/>
  <c r="C758" i="1"/>
  <c r="E756" i="1"/>
  <c r="D756" i="1"/>
  <c r="C756" i="1"/>
  <c r="E755" i="1"/>
  <c r="D755" i="1"/>
  <c r="C755" i="1"/>
  <c r="E754" i="1"/>
  <c r="D754" i="1"/>
  <c r="C754" i="1"/>
  <c r="E753" i="1"/>
  <c r="D753" i="1"/>
  <c r="C753" i="1"/>
  <c r="E752" i="1"/>
  <c r="D752" i="1"/>
  <c r="C752" i="1"/>
  <c r="E751" i="1"/>
  <c r="D751" i="1"/>
  <c r="C751" i="1"/>
  <c r="E750" i="1"/>
  <c r="D750" i="1"/>
  <c r="C750" i="1"/>
  <c r="E749" i="1"/>
  <c r="D749" i="1"/>
  <c r="C749" i="1"/>
  <c r="E748" i="1"/>
  <c r="D748" i="1"/>
  <c r="C748" i="1"/>
  <c r="E747" i="1"/>
  <c r="D747" i="1"/>
  <c r="C747" i="1"/>
  <c r="E746" i="1"/>
  <c r="D746" i="1"/>
  <c r="C746" i="1"/>
  <c r="E743" i="1"/>
  <c r="D743" i="1"/>
  <c r="C743" i="1"/>
  <c r="E742" i="1"/>
  <c r="D742" i="1"/>
  <c r="C742" i="1"/>
  <c r="E741" i="1"/>
  <c r="D741" i="1"/>
  <c r="C741" i="1"/>
  <c r="E740" i="1"/>
  <c r="D740" i="1"/>
  <c r="C740" i="1"/>
  <c r="E739" i="1"/>
  <c r="D739" i="1"/>
  <c r="C739" i="1"/>
  <c r="E738" i="1"/>
  <c r="D738" i="1"/>
  <c r="C738" i="1"/>
  <c r="E737" i="1"/>
  <c r="D737" i="1"/>
  <c r="C737" i="1"/>
  <c r="E736" i="1"/>
  <c r="D736" i="1"/>
  <c r="C736" i="1"/>
  <c r="D745" i="1"/>
  <c r="E745" i="1"/>
  <c r="C745" i="1"/>
  <c r="B35" i="6"/>
  <c r="I15" i="7"/>
  <c r="I14" i="7"/>
  <c r="I13" i="7"/>
  <c r="I12" i="7"/>
  <c r="I11" i="7"/>
  <c r="I10" i="7"/>
  <c r="I9" i="7"/>
  <c r="I8" i="7"/>
  <c r="I7" i="7"/>
  <c r="I6" i="7"/>
  <c r="I5" i="7"/>
  <c r="I4" i="7"/>
  <c r="J4" i="7" s="1"/>
  <c r="J16" i="7" s="1"/>
  <c r="E16" i="7"/>
  <c r="F16" i="7"/>
  <c r="G16" i="7"/>
  <c r="H16" i="7"/>
  <c r="J7" i="8"/>
  <c r="C7" i="8"/>
  <c r="J5" i="8"/>
  <c r="J4" i="8"/>
  <c r="C4" i="8"/>
  <c r="B674" i="1" l="1"/>
  <c r="B673" i="1" s="1"/>
  <c r="B667" i="1" s="1"/>
  <c r="R614" i="1"/>
  <c r="R613" i="1" s="1"/>
  <c r="R607" i="1" s="1"/>
  <c r="J614" i="1"/>
  <c r="J613" i="1" s="1"/>
  <c r="J607" i="1" s="1"/>
  <c r="N607" i="1"/>
  <c r="F607" i="1"/>
  <c r="B637" i="1"/>
  <c r="B614" i="1" s="1"/>
  <c r="B613" i="1" s="1"/>
  <c r="B607" i="1" s="1"/>
  <c r="F547" i="1"/>
  <c r="B554" i="1"/>
  <c r="B553" i="1" s="1"/>
  <c r="B547" i="1" s="1"/>
  <c r="J547" i="1"/>
  <c r="B517" i="1"/>
  <c r="B494" i="1" s="1"/>
  <c r="B493" i="1" s="1"/>
  <c r="B487" i="1" s="1"/>
  <c r="N427" i="1"/>
  <c r="B434" i="1"/>
  <c r="J434" i="1"/>
  <c r="J433" i="1"/>
  <c r="J427" i="1" s="1"/>
  <c r="B433" i="1"/>
  <c r="B427" i="1" s="1"/>
  <c r="F373" i="1"/>
  <c r="F367" i="1" s="1"/>
  <c r="B374" i="1"/>
  <c r="B373" i="1" s="1"/>
  <c r="B367" i="1" s="1"/>
  <c r="N367" i="1"/>
  <c r="B314" i="1"/>
  <c r="B313" i="1" s="1"/>
  <c r="B307" i="1"/>
  <c r="B254" i="1"/>
  <c r="B253" i="1" s="1"/>
  <c r="B247" i="1" s="1"/>
  <c r="B217" i="1"/>
  <c r="R193" i="1"/>
  <c r="R187" i="1" s="1"/>
  <c r="F194" i="1"/>
  <c r="F193" i="1" s="1"/>
  <c r="F187" i="1" s="1"/>
  <c r="B188" i="1"/>
  <c r="R133" i="1"/>
  <c r="R127" i="1" s="1"/>
  <c r="N127" i="1"/>
  <c r="F127" i="1"/>
  <c r="F74" i="1"/>
  <c r="F73" i="1" s="1"/>
  <c r="F67" i="1" s="1"/>
  <c r="B84" i="1"/>
  <c r="N67" i="1"/>
  <c r="B74" i="1"/>
  <c r="B73" i="1" s="1"/>
  <c r="B67" i="1" s="1"/>
  <c r="I778" i="1"/>
  <c r="G778" i="1"/>
  <c r="O778" i="1"/>
  <c r="B194" i="1"/>
  <c r="B193" i="1" s="1"/>
  <c r="B187" i="1" s="1"/>
  <c r="N187" i="1"/>
  <c r="M778" i="1"/>
  <c r="I757" i="1"/>
  <c r="K778" i="1"/>
  <c r="Q778" i="1"/>
  <c r="P778" i="1"/>
  <c r="H778" i="1"/>
  <c r="L778" i="1"/>
  <c r="Q757" i="1"/>
  <c r="O757" i="1"/>
  <c r="P757" i="1"/>
  <c r="H757" i="1"/>
  <c r="L757" i="1"/>
  <c r="M757" i="1"/>
  <c r="I744" i="1"/>
  <c r="O735" i="1"/>
  <c r="I735" i="1"/>
  <c r="M735" i="1"/>
  <c r="G14" i="1"/>
  <c r="G13" i="1" s="1"/>
  <c r="G7" i="1" s="1"/>
  <c r="G744" i="1"/>
  <c r="K744" i="1"/>
  <c r="H744" i="1"/>
  <c r="L744" i="1"/>
  <c r="H14" i="1"/>
  <c r="H13" i="1" s="1"/>
  <c r="H7" i="1" s="1"/>
  <c r="P744" i="1"/>
  <c r="Q744" i="1"/>
  <c r="I14" i="1"/>
  <c r="I13" i="1" s="1"/>
  <c r="I7" i="1" s="1"/>
  <c r="Q735" i="1"/>
  <c r="H735" i="1"/>
  <c r="L735" i="1"/>
  <c r="P735" i="1"/>
  <c r="G735" i="1"/>
  <c r="K735" i="1"/>
  <c r="Q728" i="1"/>
  <c r="G728" i="1"/>
  <c r="K728" i="1"/>
  <c r="L728" i="1"/>
  <c r="I728" i="1"/>
  <c r="M728" i="1"/>
  <c r="O728" i="1"/>
  <c r="H728" i="1"/>
  <c r="P728" i="1"/>
  <c r="K757" i="1"/>
  <c r="G757" i="1"/>
  <c r="O744" i="1"/>
  <c r="M744" i="1"/>
  <c r="I16" i="7"/>
  <c r="I734" i="1" l="1"/>
  <c r="I733" i="1" s="1"/>
  <c r="I727" i="1" s="1"/>
  <c r="L734" i="1"/>
  <c r="M734" i="1"/>
  <c r="O734" i="1"/>
  <c r="K734" i="1"/>
  <c r="G734" i="1"/>
  <c r="G733" i="1" s="1"/>
  <c r="G727" i="1" s="1"/>
  <c r="P734" i="1"/>
  <c r="H734" i="1"/>
  <c r="H733" i="1" s="1"/>
  <c r="H727" i="1" s="1"/>
  <c r="Q734" i="1"/>
  <c r="J49" i="1"/>
  <c r="C7" i="6" l="1"/>
  <c r="B5" i="6" l="1"/>
  <c r="C5" i="6" s="1"/>
  <c r="C6" i="6"/>
  <c r="C8" i="6"/>
  <c r="C9" i="6"/>
  <c r="C10" i="6"/>
  <c r="B13" i="6"/>
  <c r="C14" i="6"/>
  <c r="C15" i="6"/>
  <c r="C16" i="6"/>
  <c r="C17" i="6"/>
  <c r="C18" i="6"/>
  <c r="C19" i="6"/>
  <c r="C20" i="6"/>
  <c r="C21" i="6"/>
  <c r="B22" i="6"/>
  <c r="C22" i="6" s="1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B50" i="6"/>
  <c r="C50" i="6" s="1"/>
  <c r="C51" i="6"/>
  <c r="C52" i="6"/>
  <c r="C53" i="6"/>
  <c r="C54" i="6"/>
  <c r="C55" i="6"/>
  <c r="B56" i="6"/>
  <c r="C56" i="6" s="1"/>
  <c r="C57" i="6"/>
  <c r="C58" i="6"/>
  <c r="C59" i="6"/>
  <c r="C60" i="6"/>
  <c r="B12" i="6" l="1"/>
  <c r="C12" i="6" s="1"/>
  <c r="C13" i="6"/>
  <c r="Q58" i="1"/>
  <c r="P58" i="1"/>
  <c r="O58" i="1"/>
  <c r="Q52" i="1"/>
  <c r="Q772" i="1" s="1"/>
  <c r="Q733" i="1" s="1"/>
  <c r="Q727" i="1" s="1"/>
  <c r="P52" i="1"/>
  <c r="P772" i="1" s="1"/>
  <c r="P733" i="1" s="1"/>
  <c r="P727" i="1" s="1"/>
  <c r="O52" i="1"/>
  <c r="O772" i="1" s="1"/>
  <c r="O733" i="1" s="1"/>
  <c r="O727" i="1" s="1"/>
  <c r="Q37" i="1"/>
  <c r="P37" i="1"/>
  <c r="O37" i="1"/>
  <c r="R31" i="1"/>
  <c r="Q24" i="1"/>
  <c r="P24" i="1"/>
  <c r="Q15" i="1"/>
  <c r="P15" i="1"/>
  <c r="O15" i="1"/>
  <c r="Q8" i="1"/>
  <c r="P8" i="1"/>
  <c r="O8" i="1"/>
  <c r="M58" i="1"/>
  <c r="L58" i="1"/>
  <c r="K58" i="1"/>
  <c r="M52" i="1"/>
  <c r="M772" i="1" s="1"/>
  <c r="M733" i="1" s="1"/>
  <c r="M727" i="1" s="1"/>
  <c r="L52" i="1"/>
  <c r="L772" i="1" s="1"/>
  <c r="L733" i="1" s="1"/>
  <c r="L727" i="1" s="1"/>
  <c r="K52" i="1"/>
  <c r="K772" i="1" s="1"/>
  <c r="K733" i="1" s="1"/>
  <c r="K727" i="1" s="1"/>
  <c r="M37" i="1"/>
  <c r="L37" i="1"/>
  <c r="K37" i="1"/>
  <c r="N31" i="1"/>
  <c r="M24" i="1"/>
  <c r="L24" i="1"/>
  <c r="M15" i="1"/>
  <c r="L15" i="1"/>
  <c r="K15" i="1"/>
  <c r="M8" i="1"/>
  <c r="L8" i="1"/>
  <c r="K8" i="1"/>
  <c r="J31" i="1"/>
  <c r="C8" i="1"/>
  <c r="D8" i="1"/>
  <c r="E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F25" i="1"/>
  <c r="J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0" i="1"/>
  <c r="J30" i="1"/>
  <c r="N30" i="1"/>
  <c r="R30" i="1"/>
  <c r="F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F38" i="1"/>
  <c r="J38" i="1"/>
  <c r="N38" i="1"/>
  <c r="R38" i="1"/>
  <c r="F39" i="1"/>
  <c r="J39" i="1"/>
  <c r="N39" i="1"/>
  <c r="R39" i="1"/>
  <c r="F40" i="1"/>
  <c r="J40" i="1"/>
  <c r="N40" i="1"/>
  <c r="R40" i="1"/>
  <c r="F41" i="1"/>
  <c r="J41" i="1"/>
  <c r="N41" i="1"/>
  <c r="R41" i="1"/>
  <c r="F42" i="1"/>
  <c r="J42" i="1"/>
  <c r="N42" i="1"/>
  <c r="R42" i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N49" i="1"/>
  <c r="R49" i="1"/>
  <c r="F50" i="1"/>
  <c r="J50" i="1"/>
  <c r="N50" i="1"/>
  <c r="R50" i="1"/>
  <c r="F51" i="1"/>
  <c r="J51" i="1"/>
  <c r="N51" i="1"/>
  <c r="R51" i="1"/>
  <c r="C52" i="1"/>
  <c r="D52" i="1"/>
  <c r="E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11" i="6" l="1"/>
  <c r="B4" i="6" s="1"/>
  <c r="C4" i="6" s="1"/>
  <c r="K24" i="1"/>
  <c r="K14" i="1" s="1"/>
  <c r="K13" i="1" s="1"/>
  <c r="K7" i="1" s="1"/>
  <c r="Q14" i="1"/>
  <c r="Q13" i="1" s="1"/>
  <c r="Q7" i="1" s="1"/>
  <c r="O24" i="1"/>
  <c r="O14" i="1" s="1"/>
  <c r="O13" i="1" s="1"/>
  <c r="O7" i="1" s="1"/>
  <c r="M14" i="1"/>
  <c r="M13" i="1" s="1"/>
  <c r="M7" i="1" s="1"/>
  <c r="N25" i="1"/>
  <c r="N24" i="1" s="1"/>
  <c r="D14" i="1"/>
  <c r="D13" i="1" s="1"/>
  <c r="D7" i="1" s="1"/>
  <c r="E14" i="1"/>
  <c r="E13" i="1" s="1"/>
  <c r="E7" i="1" s="1"/>
  <c r="C14" i="1"/>
  <c r="C13" i="1" s="1"/>
  <c r="C7" i="1" s="1"/>
  <c r="L14" i="1"/>
  <c r="L13" i="1" s="1"/>
  <c r="L7" i="1" s="1"/>
  <c r="P14" i="1"/>
  <c r="P13" i="1" s="1"/>
  <c r="P7" i="1" s="1"/>
  <c r="R58" i="1"/>
  <c r="R37" i="1"/>
  <c r="B29" i="1"/>
  <c r="B27" i="1"/>
  <c r="R24" i="1"/>
  <c r="R8" i="1"/>
  <c r="B22" i="1"/>
  <c r="B20" i="1"/>
  <c r="B18" i="1"/>
  <c r="N37" i="1"/>
  <c r="N8" i="1"/>
  <c r="B61" i="1"/>
  <c r="B57" i="1"/>
  <c r="B55" i="1"/>
  <c r="B51" i="1"/>
  <c r="B49" i="1"/>
  <c r="B47" i="1"/>
  <c r="B45" i="1"/>
  <c r="B43" i="1"/>
  <c r="B39" i="1"/>
  <c r="B35" i="1"/>
  <c r="B33" i="1"/>
  <c r="B12" i="1"/>
  <c r="B31" i="1"/>
  <c r="J58" i="1"/>
  <c r="J37" i="1"/>
  <c r="J8" i="1"/>
  <c r="J24" i="1"/>
  <c r="B11" i="1"/>
  <c r="B9" i="1"/>
  <c r="B60" i="1"/>
  <c r="N58" i="1"/>
  <c r="F58" i="1"/>
  <c r="B56" i="1"/>
  <c r="R52" i="1"/>
  <c r="J52" i="1"/>
  <c r="B53" i="1"/>
  <c r="B48" i="1"/>
  <c r="B44" i="1"/>
  <c r="B41" i="1"/>
  <c r="B40" i="1"/>
  <c r="F37" i="1"/>
  <c r="B36" i="1"/>
  <c r="B32" i="1"/>
  <c r="B28" i="1"/>
  <c r="F24" i="1"/>
  <c r="B23" i="1"/>
  <c r="B19" i="1"/>
  <c r="R15" i="1"/>
  <c r="J15" i="1"/>
  <c r="B16" i="1"/>
  <c r="B62" i="1"/>
  <c r="B59" i="1"/>
  <c r="B54" i="1"/>
  <c r="N52" i="1"/>
  <c r="F52" i="1"/>
  <c r="B50" i="1"/>
  <c r="B46" i="1"/>
  <c r="B42" i="1"/>
  <c r="B38" i="1"/>
  <c r="B34" i="1"/>
  <c r="B30" i="1"/>
  <c r="B26" i="1"/>
  <c r="B21" i="1"/>
  <c r="B17" i="1"/>
  <c r="N15" i="1"/>
  <c r="F15" i="1"/>
  <c r="B10" i="1"/>
  <c r="F8" i="1"/>
  <c r="C729" i="1"/>
  <c r="D729" i="1"/>
  <c r="E729" i="1"/>
  <c r="C730" i="1"/>
  <c r="D730" i="1"/>
  <c r="E730" i="1"/>
  <c r="C731" i="1"/>
  <c r="D731" i="1"/>
  <c r="E731" i="1"/>
  <c r="C732" i="1"/>
  <c r="D732" i="1"/>
  <c r="E732" i="1"/>
  <c r="C11" i="6" l="1"/>
  <c r="F14" i="1"/>
  <c r="F13" i="1" s="1"/>
  <c r="F7" i="1" s="1"/>
  <c r="D778" i="1"/>
  <c r="B58" i="1"/>
  <c r="B25" i="1"/>
  <c r="B24" i="1" s="1"/>
  <c r="R14" i="1"/>
  <c r="R13" i="1" s="1"/>
  <c r="R7" i="1" s="1"/>
  <c r="B8" i="1"/>
  <c r="N14" i="1"/>
  <c r="N13" i="1" s="1"/>
  <c r="N7" i="1" s="1"/>
  <c r="J14" i="1"/>
  <c r="J13" i="1" s="1"/>
  <c r="J7" i="1" s="1"/>
  <c r="B15" i="1"/>
  <c r="B37" i="1"/>
  <c r="B52" i="1"/>
  <c r="N743" i="1"/>
  <c r="N741" i="1"/>
  <c r="N753" i="1"/>
  <c r="N751" i="1"/>
  <c r="N749" i="1"/>
  <c r="N747" i="1"/>
  <c r="R769" i="1"/>
  <c r="R758" i="1"/>
  <c r="J765" i="1"/>
  <c r="R753" i="1"/>
  <c r="J753" i="1"/>
  <c r="R751" i="1"/>
  <c r="J751" i="1"/>
  <c r="R749" i="1"/>
  <c r="J749" i="1"/>
  <c r="R747" i="1"/>
  <c r="J747" i="1"/>
  <c r="F745" i="1"/>
  <c r="F743" i="1"/>
  <c r="D772" i="1"/>
  <c r="J769" i="1"/>
  <c r="R765" i="1"/>
  <c r="F753" i="1"/>
  <c r="F751" i="1"/>
  <c r="F749" i="1"/>
  <c r="F747" i="1"/>
  <c r="R743" i="1"/>
  <c r="J743" i="1"/>
  <c r="R741" i="1"/>
  <c r="J741" i="1"/>
  <c r="N782" i="1"/>
  <c r="F782" i="1"/>
  <c r="N780" i="1"/>
  <c r="F780" i="1"/>
  <c r="N776" i="1"/>
  <c r="F776" i="1"/>
  <c r="N774" i="1"/>
  <c r="F774" i="1"/>
  <c r="R770" i="1"/>
  <c r="J770" i="1"/>
  <c r="R768" i="1"/>
  <c r="J768" i="1"/>
  <c r="R766" i="1"/>
  <c r="J766" i="1"/>
  <c r="R764" i="1"/>
  <c r="J764" i="1"/>
  <c r="R762" i="1"/>
  <c r="J762" i="1"/>
  <c r="R760" i="1"/>
  <c r="J760" i="1"/>
  <c r="F758" i="1"/>
  <c r="N756" i="1"/>
  <c r="F756" i="1"/>
  <c r="N754" i="1"/>
  <c r="R739" i="1"/>
  <c r="J739" i="1"/>
  <c r="R737" i="1"/>
  <c r="J737" i="1"/>
  <c r="R731" i="1"/>
  <c r="J731" i="1"/>
  <c r="R729" i="1"/>
  <c r="J729" i="1"/>
  <c r="R782" i="1"/>
  <c r="J782" i="1"/>
  <c r="R780" i="1"/>
  <c r="J780" i="1"/>
  <c r="R776" i="1"/>
  <c r="J776" i="1"/>
  <c r="R774" i="1"/>
  <c r="J774" i="1"/>
  <c r="N770" i="1"/>
  <c r="F770" i="1"/>
  <c r="N769" i="1"/>
  <c r="N768" i="1"/>
  <c r="F768" i="1"/>
  <c r="N766" i="1"/>
  <c r="F766" i="1"/>
  <c r="N765" i="1"/>
  <c r="N764" i="1"/>
  <c r="F764" i="1"/>
  <c r="N762" i="1"/>
  <c r="F762" i="1"/>
  <c r="N760" i="1"/>
  <c r="F760" i="1"/>
  <c r="J758" i="1"/>
  <c r="R756" i="1"/>
  <c r="J756" i="1"/>
  <c r="R754" i="1"/>
  <c r="J754" i="1"/>
  <c r="F741" i="1"/>
  <c r="N739" i="1"/>
  <c r="F739" i="1"/>
  <c r="N737" i="1"/>
  <c r="F737" i="1"/>
  <c r="N731" i="1"/>
  <c r="F731" i="1"/>
  <c r="N729" i="1"/>
  <c r="C728" i="1"/>
  <c r="F729" i="1"/>
  <c r="E778" i="1"/>
  <c r="E757" i="1"/>
  <c r="D735" i="1"/>
  <c r="D728" i="1"/>
  <c r="E735" i="1"/>
  <c r="N781" i="1"/>
  <c r="F781" i="1"/>
  <c r="R779" i="1"/>
  <c r="J779" i="1"/>
  <c r="N777" i="1"/>
  <c r="F777" i="1"/>
  <c r="R775" i="1"/>
  <c r="J775" i="1"/>
  <c r="R773" i="1"/>
  <c r="J773" i="1"/>
  <c r="R781" i="1"/>
  <c r="J781" i="1"/>
  <c r="N779" i="1"/>
  <c r="C778" i="1"/>
  <c r="F779" i="1"/>
  <c r="R777" i="1"/>
  <c r="J777" i="1"/>
  <c r="N775" i="1"/>
  <c r="F775" i="1"/>
  <c r="N771" i="1"/>
  <c r="F771" i="1"/>
  <c r="N767" i="1"/>
  <c r="F767" i="1"/>
  <c r="N763" i="1"/>
  <c r="F763" i="1"/>
  <c r="R761" i="1"/>
  <c r="J761" i="1"/>
  <c r="N759" i="1"/>
  <c r="F759" i="1"/>
  <c r="D757" i="1"/>
  <c r="C757" i="1"/>
  <c r="R755" i="1"/>
  <c r="J755" i="1"/>
  <c r="F754" i="1"/>
  <c r="R748" i="1"/>
  <c r="J748" i="1"/>
  <c r="N746" i="1"/>
  <c r="E744" i="1"/>
  <c r="F746" i="1"/>
  <c r="D744" i="1"/>
  <c r="C744" i="1"/>
  <c r="R738" i="1"/>
  <c r="J738" i="1"/>
  <c r="N736" i="1"/>
  <c r="C735" i="1"/>
  <c r="F736" i="1"/>
  <c r="R730" i="1"/>
  <c r="J730" i="1"/>
  <c r="N773" i="1"/>
  <c r="F773" i="1"/>
  <c r="R771" i="1"/>
  <c r="J771" i="1"/>
  <c r="F769" i="1"/>
  <c r="R767" i="1"/>
  <c r="J767" i="1"/>
  <c r="F765" i="1"/>
  <c r="R763" i="1"/>
  <c r="J763" i="1"/>
  <c r="N761" i="1"/>
  <c r="F761" i="1"/>
  <c r="R759" i="1"/>
  <c r="J759" i="1"/>
  <c r="N755" i="1"/>
  <c r="F755" i="1"/>
  <c r="R752" i="1"/>
  <c r="J752" i="1"/>
  <c r="N750" i="1"/>
  <c r="F750" i="1"/>
  <c r="R742" i="1"/>
  <c r="J742" i="1"/>
  <c r="N740" i="1"/>
  <c r="F740" i="1"/>
  <c r="N732" i="1"/>
  <c r="F732" i="1"/>
  <c r="E728" i="1"/>
  <c r="E772" i="1"/>
  <c r="C772" i="1"/>
  <c r="N752" i="1"/>
  <c r="F752" i="1"/>
  <c r="R750" i="1"/>
  <c r="J750" i="1"/>
  <c r="N748" i="1"/>
  <c r="F748" i="1"/>
  <c r="R746" i="1"/>
  <c r="J746" i="1"/>
  <c r="N742" i="1"/>
  <c r="F742" i="1"/>
  <c r="R740" i="1"/>
  <c r="J740" i="1"/>
  <c r="N738" i="1"/>
  <c r="F738" i="1"/>
  <c r="R736" i="1"/>
  <c r="J736" i="1"/>
  <c r="R732" i="1"/>
  <c r="J732" i="1"/>
  <c r="N730" i="1"/>
  <c r="F730" i="1"/>
  <c r="B750" i="1" l="1"/>
  <c r="J772" i="1"/>
  <c r="R772" i="1"/>
  <c r="B14" i="1"/>
  <c r="B13" i="1" s="1"/>
  <c r="B7" i="1" s="1"/>
  <c r="R778" i="1"/>
  <c r="B729" i="1"/>
  <c r="B764" i="1"/>
  <c r="R728" i="1"/>
  <c r="E734" i="1"/>
  <c r="E733" i="1" s="1"/>
  <c r="E727" i="1" s="1"/>
  <c r="B749" i="1"/>
  <c r="B780" i="1"/>
  <c r="B743" i="1"/>
  <c r="B731" i="1"/>
  <c r="B737" i="1"/>
  <c r="B739" i="1"/>
  <c r="B741" i="1"/>
  <c r="B760" i="1"/>
  <c r="B762" i="1"/>
  <c r="B766" i="1"/>
  <c r="B770" i="1"/>
  <c r="B776" i="1"/>
  <c r="B782" i="1"/>
  <c r="B768" i="1"/>
  <c r="B774" i="1"/>
  <c r="B747" i="1"/>
  <c r="B751" i="1"/>
  <c r="B753" i="1"/>
  <c r="F744" i="1"/>
  <c r="J757" i="1"/>
  <c r="B756" i="1"/>
  <c r="R757" i="1"/>
  <c r="J728" i="1"/>
  <c r="B754" i="1"/>
  <c r="N778" i="1"/>
  <c r="J778" i="1"/>
  <c r="N728" i="1"/>
  <c r="R735" i="1"/>
  <c r="F772" i="1"/>
  <c r="N772" i="1"/>
  <c r="B761" i="1"/>
  <c r="B765" i="1"/>
  <c r="B769" i="1"/>
  <c r="B773" i="1"/>
  <c r="C734" i="1"/>
  <c r="C733" i="1" s="1"/>
  <c r="C727" i="1" s="1"/>
  <c r="D734" i="1"/>
  <c r="D733" i="1" s="1"/>
  <c r="D727" i="1" s="1"/>
  <c r="B775" i="1"/>
  <c r="N745" i="1"/>
  <c r="N744" i="1" s="1"/>
  <c r="B732" i="1"/>
  <c r="B740" i="1"/>
  <c r="J745" i="1"/>
  <c r="B759" i="1"/>
  <c r="B763" i="1"/>
  <c r="B767" i="1"/>
  <c r="B771" i="1"/>
  <c r="B779" i="1"/>
  <c r="F778" i="1"/>
  <c r="B777" i="1"/>
  <c r="B781" i="1"/>
  <c r="B730" i="1"/>
  <c r="J735" i="1"/>
  <c r="B738" i="1"/>
  <c r="B742" i="1"/>
  <c r="B748" i="1"/>
  <c r="B752" i="1"/>
  <c r="N758" i="1"/>
  <c r="B755" i="1"/>
  <c r="R745" i="1"/>
  <c r="R744" i="1" s="1"/>
  <c r="F728" i="1"/>
  <c r="B736" i="1"/>
  <c r="F735" i="1"/>
  <c r="N735" i="1"/>
  <c r="B746" i="1"/>
  <c r="F757" i="1"/>
  <c r="B728" i="1" l="1"/>
  <c r="B778" i="1"/>
  <c r="R734" i="1"/>
  <c r="R733" i="1" s="1"/>
  <c r="R727" i="1" s="1"/>
  <c r="H17" i="7" s="1"/>
  <c r="B735" i="1"/>
  <c r="B772" i="1"/>
  <c r="N757" i="1"/>
  <c r="N734" i="1" s="1"/>
  <c r="N733" i="1" s="1"/>
  <c r="N727" i="1" s="1"/>
  <c r="G17" i="7" s="1"/>
  <c r="B758" i="1"/>
  <c r="B757" i="1" s="1"/>
  <c r="F734" i="1"/>
  <c r="F733" i="1" s="1"/>
  <c r="F727" i="1" s="1"/>
  <c r="E17" i="7" s="1"/>
  <c r="J744" i="1"/>
  <c r="J734" i="1" s="1"/>
  <c r="J733" i="1" s="1"/>
  <c r="J727" i="1" s="1"/>
  <c r="F17" i="7" s="1"/>
  <c r="B745" i="1"/>
  <c r="B744" i="1" s="1"/>
  <c r="B734" i="1" l="1"/>
  <c r="B733" i="1" s="1"/>
  <c r="B727" i="1" s="1"/>
  <c r="I17" i="7" s="1"/>
</calcChain>
</file>

<file path=xl/sharedStrings.xml><?xml version="1.0" encoding="utf-8"?>
<sst xmlns="http://schemas.openxmlformats.org/spreadsheetml/2006/main" count="978" uniqueCount="123">
  <si>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</si>
  <si>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</si>
  <si>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</si>
  <si>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</si>
  <si>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</si>
  <si>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</si>
  <si>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</si>
  <si>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</si>
  <si>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</si>
  <si>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</si>
  <si>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</si>
  <si>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</si>
  <si>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</si>
  <si>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</si>
  <si>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</si>
  <si>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</si>
  <si>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</si>
  <si>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</si>
  <si>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</si>
  <si>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</si>
  <si>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</si>
  <si>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</si>
  <si>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</si>
  <si>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</si>
  <si>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</si>
  <si>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</si>
  <si>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</si>
  <si>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</si>
  <si>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</si>
  <si>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</si>
  <si>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</si>
  <si>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</si>
  <si>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</si>
  <si>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</si>
  <si>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</si>
  <si>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</si>
  <si>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</si>
  <si>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</si>
  <si>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</si>
  <si>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</si>
  <si>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</si>
  <si>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</si>
  <si>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</si>
  <si>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</si>
  <si>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</si>
  <si>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</si>
  <si>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</si>
  <si>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</si>
  <si>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</si>
  <si>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</si>
  <si>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</si>
  <si>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</si>
  <si>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</si>
  <si>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</si>
  <si>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</si>
  <si>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</si>
  <si>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</si>
  <si>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</si>
  <si>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</si>
  <si>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</si>
  <si>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</si>
  <si>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</si>
  <si>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</si>
  <si>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</si>
  <si>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</si>
  <si>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</si>
  <si>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สำนักงานปศุสัตว์เขต 8 (0700600163)</t>
  </si>
  <si>
    <t>สำนักงานปศุสัตว์เขต 7 (0700600160)</t>
  </si>
  <si>
    <t>สำนักงานปศุสัตว์เขต 5 (0700600154)</t>
  </si>
  <si>
    <t>สำนักงานปศุสัตว์เขต 3 (0700600148)</t>
  </si>
  <si>
    <t>สำนักงานปศุสัตว์เขต 2 (0700600145)</t>
  </si>
  <si>
    <t>กองส่งเสริมและพัฒนาการปศุสัตว์ (0700600015)</t>
  </si>
  <si>
    <t>ประเภท - รายการ</t>
  </si>
  <si>
    <t>- ค่าจ้างผู้ช่วยนักวิจัย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</si>
  <si>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</si>
  <si>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</si>
  <si>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</si>
  <si>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</si>
  <si>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</si>
  <si>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 xml:space="preserve">กองส่งเสริมและพัฒนาการปศุสัตว์ </t>
  </si>
  <si>
    <t>รวมทั้งสิ้น
(กสส.)</t>
  </si>
  <si>
    <t>กองส่งเสริมและพัฒนาการปศุสัตว์</t>
  </si>
  <si>
    <t>สำนักงานปศุสัตว์เขต 2</t>
  </si>
  <si>
    <t>สำนักงานปศุสัตว์เขต 3</t>
  </si>
  <si>
    <t>สำนักงานปศุสัตว์เขต 5</t>
  </si>
  <si>
    <t>สำนักงานปศุสัตว์เขต 7</t>
  </si>
  <si>
    <t>สำนักงานปศุสัตว์เขต 8</t>
  </si>
  <si>
    <t>1. โครงการโมเดลฟาร์มโคนมเพื่อส่งเสริมและพัฒนาศักยภาพการเลี้ยงโคนมแบบแม่นยำเตรียมรับการค้าเสรี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</si>
  <si>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</si>
  <si>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</si>
  <si>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</si>
  <si>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</si>
  <si>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</si>
  <si>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</si>
  <si>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</si>
  <si>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เรื่อง</t>
  </si>
  <si>
    <t>เล่ม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</si>
  <si>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</si>
  <si>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</si>
  <si>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</si>
  <si>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</si>
  <si>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</si>
  <si>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</si>
  <si>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รายละเอียดค่าจ้างเหมาบริการ ปีงบประมาณ 2568</t>
  </si>
  <si>
    <t>สำนักพัฒนาอาหารสัตว์</t>
  </si>
  <si>
    <t>ศูนย์วิจัยการผสมเทียมและเทคโนโลยีชีวภาพราชบุรี</t>
  </si>
  <si>
    <t>สำนักงานปศุสัตว์จังหวัดสระบุรี</t>
  </si>
  <si>
    <t>สำนักงานปศุสัตว์จังหวัดบุรีรัมย์</t>
  </si>
  <si>
    <t>สำนักงานปศุสัตว์จังหวัดมหาสารคาม</t>
  </si>
  <si>
    <t>สำนักงานปศุสัตว์จังหวัดพัทลุง</t>
  </si>
  <si>
    <t>กสส.1 เกณฑเปรียบเทียบสมรรถนะเพื่อประเมินศักยภาพการเลี้ยงโคนมในช่วงเปลี่ยนผ่านสู่การค้าเสรี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</si>
  <si>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</si>
  <si>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</si>
  <si>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โครงการเกณฑเปรียบเทียบสมรรถนะเพื่อประเมินศักยภาพการเลี้ยงโคนมในช่วงเปลี่ยนผ่านสู่การค้าเสรี</t>
  </si>
  <si>
    <t>ค่าจ้างเหมาสิ่งพิมพ์เอกสารเผยแพร่</t>
  </si>
  <si>
    <t>ค่าจ้างเหมาพิมพ์โปสเตอร์ผลงานวิชาการ</t>
  </si>
  <si>
    <t>สำนักพัฒนาอาหารสัตว์ (0700600053)</t>
  </si>
  <si>
    <t>ศูนย์วิจัยการผสมเทียมและเทคโนโลยีชีวภาพราชบุรี (0700600139)</t>
  </si>
  <si>
    <t>สำนักงานปศุสัตว์จังหวัดสระบุรี (0700600177)</t>
  </si>
  <si>
    <t>สำนักงานปศุสัตว์จังหวัดบุรีรัมย์ (0700600187)</t>
  </si>
  <si>
    <t>สำนักงานปศุสัตว์จังหวัดมหาสารคาม (0700600199)</t>
  </si>
  <si>
    <t>สำนักงานปศุสัตว์จังหวัดพัทลุง (0700600240)</t>
  </si>
  <si>
    <t>กสส.1 เกณฑ์ปรียบเทียบสมรรถนะ
เพื่อประเมินศักยภาพการเลี้ยงโคนม
ในช่วงเปลี่ยนผ่านสู่การค้าเสรี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</si>
</sst>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49" fontId="3" fillId="0" borderId="0" xfId="2" applyNumberFormat="1" applyFont="1" applyProtection="1">
      <protection locked="0"/>
    </xf>
    <xf numFmtId="43" fontId="3" fillId="5" borderId="0" xfId="1" applyFont="1" applyFill="1" applyProtection="1">
      <protection locked="0"/>
    </xf>
    <xf numFmtId="49" fontId="4" fillId="5" borderId="0" xfId="2" applyNumberFormat="1" applyFont="1" applyFill="1"/>
    <xf numFmtId="43" fontId="5" fillId="0" borderId="0" xfId="1" applyFont="1"/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2" applyNumberFormat="1" applyFont="1" applyProtection="1">
      <protection locked="0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6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9" fontId="3" fillId="0" borderId="9" xfId="2" applyNumberFormat="1" applyFont="1" applyBorder="1" applyProtection="1">
      <protection locked="0"/>
    </xf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6" fillId="0" borderId="0" xfId="1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5" fillId="0" borderId="0" xfId="0" applyFont="1"/>
    <xf numFmtId="3" fontId="3" fillId="0" borderId="0" xfId="2" applyNumberFormat="1" applyFont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9" xfId="1" applyFont="1" applyFill="1" applyBorder="1" applyProtection="1"/>
    <xf numFmtId="43" fontId="3" fillId="0" borderId="9" xfId="1" applyFont="1" applyFill="1" applyBorder="1" applyProtection="1">
      <protection locked="0"/>
    </xf>
    <xf numFmtId="43" fontId="3" fillId="0" borderId="0" xfId="1" applyFont="1" applyFill="1" applyBorder="1" applyProtection="1"/>
    <xf numFmtId="43" fontId="4" fillId="0" borderId="0" xfId="1" applyFont="1" applyFill="1" applyBorder="1" applyProtection="1">
      <protection locked="0"/>
    </xf>
    <xf numFmtId="3" fontId="4" fillId="0" borderId="0" xfId="2" applyNumberFormat="1" applyFont="1" applyProtection="1">
      <protection locked="0"/>
    </xf>
    <xf numFmtId="3" fontId="3" fillId="0" borderId="0" xfId="2" applyNumberFormat="1" applyFont="1"/>
    <xf numFmtId="43" fontId="3" fillId="5" borderId="0" xfId="1" applyFont="1" applyFill="1" applyProtection="1"/>
    <xf numFmtId="49" fontId="4" fillId="4" borderId="3" xfId="2" applyNumberFormat="1" applyFont="1" applyFill="1" applyBorder="1"/>
    <xf numFmtId="43" fontId="4" fillId="4" borderId="3" xfId="1" applyFont="1" applyFill="1" applyBorder="1" applyProtection="1"/>
    <xf numFmtId="49" fontId="3" fillId="0" borderId="2" xfId="2" applyNumberFormat="1" applyFont="1" applyBorder="1"/>
    <xf numFmtId="49" fontId="4" fillId="4" borderId="2" xfId="2" applyNumberFormat="1" applyFont="1" applyFill="1" applyBorder="1"/>
    <xf numFmtId="43" fontId="4" fillId="4" borderId="2" xfId="1" applyFont="1" applyFill="1" applyBorder="1" applyProtection="1"/>
    <xf numFmtId="49" fontId="3" fillId="6" borderId="2" xfId="2" applyNumberFormat="1" applyFont="1" applyFill="1" applyBorder="1"/>
    <xf numFmtId="43" fontId="3" fillId="6" borderId="2" xfId="1" applyFont="1" applyFill="1" applyBorder="1" applyProtection="1"/>
    <xf numFmtId="49" fontId="3" fillId="3" borderId="2" xfId="2" applyNumberFormat="1" applyFont="1" applyFill="1" applyBorder="1" applyAlignment="1">
      <alignment horizontal="center"/>
    </xf>
    <xf numFmtId="43" fontId="3" fillId="3" borderId="2" xfId="1" applyFont="1" applyFill="1" applyBorder="1" applyProtection="1"/>
    <xf numFmtId="49" fontId="4" fillId="4" borderId="1" xfId="2" applyNumberFormat="1" applyFont="1" applyFill="1" applyBorder="1"/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3" xfId="1" applyFont="1" applyFill="1" applyBorder="1" applyProtection="1">
      <protection locked="0"/>
    </xf>
    <xf numFmtId="0" fontId="9" fillId="0" borderId="0" xfId="0" applyFont="1" applyAlignment="1">
      <alignment vertical="top"/>
    </xf>
    <xf numFmtId="43" fontId="9" fillId="0" borderId="0" xfId="4" applyFont="1" applyAlignment="1">
      <alignment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10" fillId="0" borderId="0" xfId="4" applyFont="1" applyAlignment="1">
      <alignment horizontal="center" vertical="top"/>
    </xf>
    <xf numFmtId="0" fontId="10" fillId="0" borderId="0" xfId="0" applyFont="1" applyAlignment="1">
      <alignment vertical="top"/>
    </xf>
    <xf numFmtId="43" fontId="7" fillId="0" borderId="4" xfId="4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5" xfId="0" applyFont="1" applyBorder="1" applyAlignment="1">
      <alignment vertical="top" wrapText="1"/>
    </xf>
    <xf numFmtId="43" fontId="6" fillId="0" borderId="16" xfId="4" applyFont="1" applyFill="1" applyBorder="1" applyAlignment="1">
      <alignment vertical="top"/>
    </xf>
    <xf numFmtId="43" fontId="6" fillId="0" borderId="17" xfId="4" applyFont="1" applyFill="1" applyBorder="1" applyAlignment="1">
      <alignment horizontal="center" vertical="top"/>
    </xf>
    <xf numFmtId="43" fontId="6" fillId="0" borderId="15" xfId="4" applyFont="1" applyFill="1" applyBorder="1" applyAlignment="1">
      <alignment vertical="top"/>
    </xf>
    <xf numFmtId="43" fontId="6" fillId="0" borderId="2" xfId="4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 wrapText="1"/>
    </xf>
    <xf numFmtId="43" fontId="6" fillId="0" borderId="18" xfId="4" applyFont="1" applyFill="1" applyBorder="1" applyAlignment="1">
      <alignment vertical="top"/>
    </xf>
    <xf numFmtId="43" fontId="6" fillId="0" borderId="19" xfId="4" applyFont="1" applyFill="1" applyBorder="1" applyAlignment="1">
      <alignment horizontal="center" vertical="top"/>
    </xf>
    <xf numFmtId="43" fontId="6" fillId="0" borderId="2" xfId="4" applyFont="1" applyFill="1" applyBorder="1" applyAlignment="1">
      <alignment vertical="top"/>
    </xf>
    <xf numFmtId="0" fontId="6" fillId="0" borderId="5" xfId="0" applyFont="1" applyBorder="1" applyAlignment="1">
      <alignment vertical="top" wrapText="1"/>
    </xf>
    <xf numFmtId="43" fontId="6" fillId="0" borderId="20" xfId="4" applyFont="1" applyFill="1" applyBorder="1" applyAlignment="1">
      <alignment vertical="top"/>
    </xf>
    <xf numFmtId="43" fontId="6" fillId="0" borderId="21" xfId="4" applyFont="1" applyFill="1" applyBorder="1" applyAlignment="1">
      <alignment horizontal="center" vertical="top"/>
    </xf>
    <xf numFmtId="43" fontId="6" fillId="0" borderId="5" xfId="4" applyFont="1" applyFill="1" applyBorder="1" applyAlignment="1">
      <alignment vertical="top"/>
    </xf>
    <xf numFmtId="43" fontId="6" fillId="0" borderId="5" xfId="4" applyFont="1" applyBorder="1" applyAlignment="1">
      <alignment vertical="top"/>
    </xf>
    <xf numFmtId="43" fontId="6" fillId="0" borderId="22" xfId="4" applyFont="1" applyBorder="1" applyAlignment="1">
      <alignment vertical="top"/>
    </xf>
    <xf numFmtId="43" fontId="6" fillId="0" borderId="0" xfId="4" applyFont="1" applyAlignment="1">
      <alignment vertical="top"/>
    </xf>
    <xf numFmtId="43" fontId="6" fillId="0" borderId="0" xfId="4" applyFont="1" applyAlignment="1">
      <alignment horizontal="center" vertical="top"/>
    </xf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3" xfId="4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24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 wrapText="1"/>
    </xf>
    <xf numFmtId="188" fontId="3" fillId="0" borderId="7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43" fontId="11" fillId="0" borderId="4" xfId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188" fontId="6" fillId="0" borderId="0" xfId="0" applyNumberFormat="1" applyFont="1" applyAlignment="1">
      <alignment horizontal="center" vertical="center" wrapText="1"/>
    </xf>
    <xf numFmtId="43" fontId="6" fillId="3" borderId="0" xfId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188" fontId="3" fillId="0" borderId="6" xfId="0" applyNumberFormat="1" applyFont="1" applyBorder="1" applyAlignment="1">
      <alignment horizontal="center" vertical="top"/>
    </xf>
    <xf numFmtId="188" fontId="3" fillId="0" borderId="25" xfId="0" applyNumberFormat="1" applyFont="1" applyBorder="1" applyAlignment="1">
      <alignment horizontal="center" vertical="top"/>
    </xf>
    <xf numFmtId="188" fontId="3" fillId="0" borderId="6" xfId="5" quotePrefix="1" applyNumberFormat="1" applyFont="1" applyBorder="1" applyAlignment="1">
      <alignment horizontal="center" vertical="top"/>
    </xf>
    <xf numFmtId="0" fontId="6" fillId="0" borderId="4" xfId="5" applyFont="1" applyBorder="1" applyAlignment="1">
      <alignment vertical="top"/>
    </xf>
    <xf numFmtId="49" fontId="3" fillId="8" borderId="2" xfId="0" applyNumberFormat="1" applyFont="1" applyFill="1" applyBorder="1" applyProtection="1">
      <protection locked="0"/>
    </xf>
    <xf numFmtId="0" fontId="13" fillId="9" borderId="0" xfId="0" applyFont="1" applyFill="1"/>
    <xf numFmtId="43" fontId="14" fillId="10" borderId="0" xfId="1" applyFont="1" applyFill="1"/>
    <xf numFmtId="49" fontId="4" fillId="7" borderId="14" xfId="2" applyNumberFormat="1" applyFont="1" applyFill="1" applyBorder="1" applyAlignment="1" applyProtection="1">
      <alignment vertical="center"/>
      <protection locked="0"/>
    </xf>
    <xf numFmtId="43" fontId="4" fillId="7" borderId="14" xfId="1" applyFont="1" applyFill="1" applyBorder="1" applyAlignment="1" applyProtection="1">
      <alignment vertical="center"/>
    </xf>
    <xf numFmtId="49" fontId="3" fillId="11" borderId="2" xfId="2" applyNumberFormat="1" applyFont="1" applyFill="1" applyBorder="1" applyProtection="1">
      <protection locked="0"/>
    </xf>
    <xf numFmtId="43" fontId="3" fillId="11" borderId="2" xfId="1" applyFont="1" applyFill="1" applyBorder="1" applyProtection="1"/>
    <xf numFmtId="43" fontId="3" fillId="4" borderId="2" xfId="1" applyFont="1" applyFill="1" applyBorder="1" applyProtection="1">
      <protection locked="0"/>
    </xf>
    <xf numFmtId="43" fontId="4" fillId="4" borderId="1" xfId="1" applyFont="1" applyFill="1" applyBorder="1" applyProtection="1">
      <protection locked="0"/>
    </xf>
    <xf numFmtId="43" fontId="5" fillId="10" borderId="0" xfId="1" applyFont="1" applyFill="1"/>
    <xf numFmtId="0" fontId="12" fillId="9" borderId="0" xfId="0" applyFont="1" applyFill="1"/>
    <xf numFmtId="43" fontId="7" fillId="0" borderId="11" xfId="1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43" fontId="12" fillId="0" borderId="3" xfId="1" applyFont="1" applyBorder="1" applyAlignment="1">
      <alignment horizontal="left" vertical="top" wrapText="1"/>
    </xf>
    <xf numFmtId="43" fontId="12" fillId="0" borderId="12" xfId="1" applyFont="1" applyBorder="1" applyAlignment="1">
      <alignment horizontal="left" vertical="top" wrapText="1"/>
    </xf>
    <xf numFmtId="43" fontId="12" fillId="0" borderId="5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top"/>
    </xf>
    <xf numFmtId="43" fontId="7" fillId="0" borderId="4" xfId="4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3" fontId="6" fillId="0" borderId="3" xfId="1" applyFont="1" applyFill="1" applyBorder="1" applyAlignment="1">
      <alignment horizontal="center" vertical="top" wrapText="1"/>
    </xf>
    <xf numFmtId="43" fontId="6" fillId="0" borderId="12" xfId="1" applyFont="1" applyFill="1" applyBorder="1" applyAlignment="1">
      <alignment horizontal="center" vertical="top" wrapText="1"/>
    </xf>
    <xf numFmtId="43" fontId="6" fillId="0" borderId="5" xfId="1" applyFont="1" applyFill="1" applyBorder="1" applyAlignment="1">
      <alignment horizontal="center" vertical="top" wrapText="1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7" fillId="0" borderId="3" xfId="1" applyFont="1" applyBorder="1" applyAlignment="1">
      <alignment horizontal="center" vertical="center" wrapText="1"/>
    </xf>
  </cellXfs>
  <cellStyles count="6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 10" xfId="5" xr:uid="{0872B548-B356-4BE0-B73B-A80319D46AAC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K66" sqref="K66"/>
    </sheetView>
  </sheetViews>
  <sheetFormatPr defaultRowHeight="21" x14ac:dyDescent="0.35"/>
  <cols>
    <col min="1" max="1" width="36.875" style="14" customWidth="1"/>
    <col min="2" max="3" width="26.625" style="32" customWidth="1"/>
    <col min="4" max="16384" width="9" style="14"/>
  </cols>
  <sheetData>
    <row r="1" spans="1:6" s="10" customFormat="1" x14ac:dyDescent="0.2">
      <c r="A1" s="8" t="s">
        <v>97</v>
      </c>
      <c r="B1" s="8"/>
      <c r="C1" s="8"/>
      <c r="D1" s="8"/>
      <c r="E1" s="8"/>
      <c r="F1" s="9"/>
    </row>
    <row r="2" spans="1:6" s="10" customFormat="1" x14ac:dyDescent="0.2">
      <c r="A2" s="107" t="s">
        <v>79</v>
      </c>
      <c r="B2" s="107"/>
      <c r="C2" s="107"/>
      <c r="D2" s="8"/>
      <c r="E2" s="8"/>
      <c r="F2" s="9"/>
    </row>
    <row r="3" spans="1:6" s="10" customFormat="1" ht="63" x14ac:dyDescent="0.2">
      <c r="A3" s="89" t="s">
        <v>72</v>
      </c>
      <c r="B3" s="153" t="s">
        <v>122</v>
      </c>
      <c r="C3" s="90" t="s">
        <v>80</v>
      </c>
      <c r="D3" s="8"/>
      <c r="E3" s="8"/>
      <c r="F3" s="9"/>
    </row>
    <row r="4" spans="1:6" x14ac:dyDescent="0.35">
      <c r="A4" s="12" t="s">
        <v>54</v>
      </c>
      <c r="B4" s="13">
        <f>+B5+B11+B56+B59+B60</f>
        <v>2217900</v>
      </c>
      <c r="C4" s="13">
        <f t="shared" ref="C4:C35" si="0">SUM(B4:B4)</f>
        <v>2217900</v>
      </c>
    </row>
    <row r="5" spans="1:6" x14ac:dyDescent="0.35">
      <c r="A5" s="15" t="s">
        <v>53</v>
      </c>
      <c r="B5" s="16">
        <f>SUM(B6:B10)</f>
        <v>180000</v>
      </c>
      <c r="C5" s="16">
        <f t="shared" si="0"/>
        <v>180000</v>
      </c>
    </row>
    <row r="6" spans="1:6" x14ac:dyDescent="0.35">
      <c r="A6" s="113" t="s">
        <v>111</v>
      </c>
      <c r="B6" s="18">
        <v>180000</v>
      </c>
      <c r="C6" s="19">
        <f t="shared" si="0"/>
        <v>180000</v>
      </c>
    </row>
    <row r="7" spans="1:6" hidden="1" x14ac:dyDescent="0.35">
      <c r="A7" s="17" t="s">
        <v>52</v>
      </c>
      <c r="B7" s="18">
        <v>0</v>
      </c>
      <c r="C7" s="19">
        <f>SUM(B7:B7)</f>
        <v>0</v>
      </c>
    </row>
    <row r="8" spans="1:6" hidden="1" x14ac:dyDescent="0.35">
      <c r="A8" s="17" t="s">
        <v>51</v>
      </c>
      <c r="B8" s="18">
        <v>0</v>
      </c>
      <c r="C8" s="19">
        <f t="shared" si="0"/>
        <v>0</v>
      </c>
    </row>
    <row r="9" spans="1:6" hidden="1" x14ac:dyDescent="0.35">
      <c r="A9" s="17" t="s">
        <v>50</v>
      </c>
      <c r="B9" s="18">
        <v>0</v>
      </c>
      <c r="C9" s="19">
        <f t="shared" si="0"/>
        <v>0</v>
      </c>
    </row>
    <row r="10" spans="1:6" hidden="1" x14ac:dyDescent="0.35">
      <c r="A10" s="17" t="s">
        <v>73</v>
      </c>
      <c r="B10" s="18">
        <v>0</v>
      </c>
      <c r="C10" s="19">
        <f t="shared" si="0"/>
        <v>0</v>
      </c>
    </row>
    <row r="11" spans="1:6" x14ac:dyDescent="0.35">
      <c r="A11" s="20" t="s">
        <v>49</v>
      </c>
      <c r="B11" s="21">
        <f>+B12+B50</f>
        <v>1937900</v>
      </c>
      <c r="C11" s="21">
        <f t="shared" si="0"/>
        <v>1937900</v>
      </c>
    </row>
    <row r="12" spans="1:6" x14ac:dyDescent="0.35">
      <c r="A12" s="22" t="s">
        <v>48</v>
      </c>
      <c r="B12" s="23">
        <f>+B13+B22+B35</f>
        <v>1937900</v>
      </c>
      <c r="C12" s="23">
        <f t="shared" si="0"/>
        <v>1937900</v>
      </c>
    </row>
    <row r="13" spans="1:6" hidden="1" x14ac:dyDescent="0.35">
      <c r="A13" s="24" t="s">
        <v>47</v>
      </c>
      <c r="B13" s="25">
        <f>SUM(B14:B21)</f>
        <v>0</v>
      </c>
      <c r="C13" s="25">
        <f t="shared" si="0"/>
        <v>0</v>
      </c>
    </row>
    <row r="14" spans="1:6" hidden="1" x14ac:dyDescent="0.35">
      <c r="A14" s="17" t="s">
        <v>46</v>
      </c>
      <c r="B14" s="18">
        <v>0</v>
      </c>
      <c r="C14" s="19">
        <f t="shared" si="0"/>
        <v>0</v>
      </c>
    </row>
    <row r="15" spans="1:6" hidden="1" x14ac:dyDescent="0.35">
      <c r="A15" s="17" t="s">
        <v>45</v>
      </c>
      <c r="B15" s="18">
        <v>0</v>
      </c>
      <c r="C15" s="19">
        <f t="shared" si="0"/>
        <v>0</v>
      </c>
    </row>
    <row r="16" spans="1:6" hidden="1" x14ac:dyDescent="0.35">
      <c r="A16" s="17" t="s">
        <v>44</v>
      </c>
      <c r="B16" s="18">
        <v>0</v>
      </c>
      <c r="C16" s="19">
        <f t="shared" si="0"/>
        <v>0</v>
      </c>
    </row>
    <row r="17" spans="1:3" hidden="1" x14ac:dyDescent="0.35">
      <c r="A17" s="17" t="s">
        <v>43</v>
      </c>
      <c r="B17" s="18">
        <v>0</v>
      </c>
      <c r="C17" s="19">
        <f t="shared" si="0"/>
        <v>0</v>
      </c>
    </row>
    <row r="18" spans="1:3" hidden="1" x14ac:dyDescent="0.35">
      <c r="A18" s="17" t="s">
        <v>42</v>
      </c>
      <c r="B18" s="18">
        <v>0</v>
      </c>
      <c r="C18" s="19">
        <f t="shared" si="0"/>
        <v>0</v>
      </c>
    </row>
    <row r="19" spans="1:3" hidden="1" x14ac:dyDescent="0.35">
      <c r="A19" s="17" t="s">
        <v>41</v>
      </c>
      <c r="B19" s="18">
        <v>0</v>
      </c>
      <c r="C19" s="19">
        <f t="shared" si="0"/>
        <v>0</v>
      </c>
    </row>
    <row r="20" spans="1:3" hidden="1" x14ac:dyDescent="0.35">
      <c r="A20" s="17" t="s">
        <v>40</v>
      </c>
      <c r="B20" s="18">
        <v>0</v>
      </c>
      <c r="C20" s="19">
        <f t="shared" si="0"/>
        <v>0</v>
      </c>
    </row>
    <row r="21" spans="1:3" hidden="1" x14ac:dyDescent="0.35">
      <c r="A21" s="17" t="s">
        <v>39</v>
      </c>
      <c r="B21" s="18">
        <v>0</v>
      </c>
      <c r="C21" s="19">
        <f t="shared" si="0"/>
        <v>0</v>
      </c>
    </row>
    <row r="22" spans="1:3" x14ac:dyDescent="0.35">
      <c r="A22" s="24" t="s">
        <v>38</v>
      </c>
      <c r="B22" s="25">
        <f>SUM(B23:B34)</f>
        <v>436900</v>
      </c>
      <c r="C22" s="25">
        <f t="shared" si="0"/>
        <v>436900</v>
      </c>
    </row>
    <row r="23" spans="1:3" x14ac:dyDescent="0.35">
      <c r="A23" s="17" t="s">
        <v>37</v>
      </c>
      <c r="B23" s="18">
        <v>219040</v>
      </c>
      <c r="C23" s="19">
        <f t="shared" si="0"/>
        <v>219040</v>
      </c>
    </row>
    <row r="24" spans="1:3" hidden="1" x14ac:dyDescent="0.35">
      <c r="A24" s="17" t="s">
        <v>36</v>
      </c>
      <c r="B24" s="18">
        <v>0</v>
      </c>
      <c r="C24" s="19">
        <f t="shared" si="0"/>
        <v>0</v>
      </c>
    </row>
    <row r="25" spans="1:3" hidden="1" x14ac:dyDescent="0.35">
      <c r="A25" s="17" t="s">
        <v>35</v>
      </c>
      <c r="B25" s="18">
        <v>0</v>
      </c>
      <c r="C25" s="19">
        <f t="shared" si="0"/>
        <v>0</v>
      </c>
    </row>
    <row r="26" spans="1:3" hidden="1" x14ac:dyDescent="0.35">
      <c r="A26" s="17" t="s">
        <v>34</v>
      </c>
      <c r="B26" s="18">
        <v>0</v>
      </c>
      <c r="C26" s="19">
        <f t="shared" si="0"/>
        <v>0</v>
      </c>
    </row>
    <row r="27" spans="1:3" hidden="1" x14ac:dyDescent="0.35">
      <c r="A27" s="17" t="s">
        <v>33</v>
      </c>
      <c r="B27" s="18">
        <v>0</v>
      </c>
      <c r="C27" s="19">
        <f t="shared" si="0"/>
        <v>0</v>
      </c>
    </row>
    <row r="28" spans="1:3" x14ac:dyDescent="0.35">
      <c r="A28" s="17" t="s">
        <v>32</v>
      </c>
      <c r="B28" s="18">
        <v>48000</v>
      </c>
      <c r="C28" s="19">
        <f t="shared" si="0"/>
        <v>48000</v>
      </c>
    </row>
    <row r="29" spans="1:3" x14ac:dyDescent="0.35">
      <c r="A29" s="17" t="s">
        <v>31</v>
      </c>
      <c r="B29" s="18">
        <v>144860</v>
      </c>
      <c r="C29" s="19">
        <f t="shared" si="0"/>
        <v>144860</v>
      </c>
    </row>
    <row r="30" spans="1:3" hidden="1" x14ac:dyDescent="0.35">
      <c r="A30" s="17" t="s">
        <v>30</v>
      </c>
      <c r="B30" s="18">
        <v>0</v>
      </c>
      <c r="C30" s="19">
        <f t="shared" si="0"/>
        <v>0</v>
      </c>
    </row>
    <row r="31" spans="1:3" x14ac:dyDescent="0.35">
      <c r="A31" s="17" t="s">
        <v>29</v>
      </c>
      <c r="B31" s="18">
        <v>25000</v>
      </c>
      <c r="C31" s="19">
        <f t="shared" si="0"/>
        <v>25000</v>
      </c>
    </row>
    <row r="32" spans="1:3" hidden="1" x14ac:dyDescent="0.35">
      <c r="A32" s="17" t="s">
        <v>28</v>
      </c>
      <c r="B32" s="18">
        <v>0</v>
      </c>
      <c r="C32" s="19">
        <f t="shared" si="0"/>
        <v>0</v>
      </c>
    </row>
    <row r="33" spans="1:3" hidden="1" x14ac:dyDescent="0.35">
      <c r="A33" s="17" t="s">
        <v>27</v>
      </c>
      <c r="B33" s="18">
        <v>0</v>
      </c>
      <c r="C33" s="19">
        <f t="shared" si="0"/>
        <v>0</v>
      </c>
    </row>
    <row r="34" spans="1:3" hidden="1" x14ac:dyDescent="0.35">
      <c r="A34" s="17" t="s">
        <v>26</v>
      </c>
      <c r="B34" s="18">
        <v>0</v>
      </c>
      <c r="C34" s="19">
        <f t="shared" si="0"/>
        <v>0</v>
      </c>
    </row>
    <row r="35" spans="1:3" x14ac:dyDescent="0.35">
      <c r="A35" s="24" t="s">
        <v>25</v>
      </c>
      <c r="B35" s="25">
        <f>SUM(B36:B49)</f>
        <v>1501000</v>
      </c>
      <c r="C35" s="25">
        <f t="shared" si="0"/>
        <v>1501000</v>
      </c>
    </row>
    <row r="36" spans="1:3" x14ac:dyDescent="0.35">
      <c r="A36" s="17" t="s">
        <v>24</v>
      </c>
      <c r="B36" s="18">
        <v>57000</v>
      </c>
      <c r="C36" s="19">
        <f t="shared" ref="C36:C60" si="1">SUM(B36:B36)</f>
        <v>57000</v>
      </c>
    </row>
    <row r="37" spans="1:3" hidden="1" x14ac:dyDescent="0.35">
      <c r="A37" s="17" t="s">
        <v>23</v>
      </c>
      <c r="B37" s="18">
        <v>0</v>
      </c>
      <c r="C37" s="19">
        <f t="shared" si="1"/>
        <v>0</v>
      </c>
    </row>
    <row r="38" spans="1:3" hidden="1" x14ac:dyDescent="0.35">
      <c r="A38" s="17" t="s">
        <v>22</v>
      </c>
      <c r="B38" s="18">
        <v>0</v>
      </c>
      <c r="C38" s="19">
        <f t="shared" si="1"/>
        <v>0</v>
      </c>
    </row>
    <row r="39" spans="1:3" hidden="1" x14ac:dyDescent="0.35">
      <c r="A39" s="17" t="s">
        <v>21</v>
      </c>
      <c r="B39" s="18">
        <v>0</v>
      </c>
      <c r="C39" s="19">
        <f t="shared" si="1"/>
        <v>0</v>
      </c>
    </row>
    <row r="40" spans="1:3" hidden="1" x14ac:dyDescent="0.35">
      <c r="A40" s="17" t="s">
        <v>20</v>
      </c>
      <c r="B40" s="18">
        <v>0</v>
      </c>
      <c r="C40" s="19">
        <f t="shared" si="1"/>
        <v>0</v>
      </c>
    </row>
    <row r="41" spans="1:3" hidden="1" x14ac:dyDescent="0.35">
      <c r="A41" s="17" t="s">
        <v>19</v>
      </c>
      <c r="B41" s="18">
        <v>0</v>
      </c>
      <c r="C41" s="19">
        <f t="shared" si="1"/>
        <v>0</v>
      </c>
    </row>
    <row r="42" spans="1:3" hidden="1" x14ac:dyDescent="0.35">
      <c r="A42" s="17" t="s">
        <v>18</v>
      </c>
      <c r="B42" s="18">
        <v>0</v>
      </c>
      <c r="C42" s="19">
        <f t="shared" si="1"/>
        <v>0</v>
      </c>
    </row>
    <row r="43" spans="1:3" hidden="1" x14ac:dyDescent="0.35">
      <c r="A43" s="17" t="s">
        <v>17</v>
      </c>
      <c r="B43" s="18">
        <v>0</v>
      </c>
      <c r="C43" s="19">
        <f t="shared" si="1"/>
        <v>0</v>
      </c>
    </row>
    <row r="44" spans="1:3" hidden="1" x14ac:dyDescent="0.35">
      <c r="A44" s="17" t="s">
        <v>16</v>
      </c>
      <c r="B44" s="18">
        <v>0</v>
      </c>
      <c r="C44" s="19">
        <f t="shared" si="1"/>
        <v>0</v>
      </c>
    </row>
    <row r="45" spans="1:3" hidden="1" x14ac:dyDescent="0.35">
      <c r="A45" s="17" t="s">
        <v>15</v>
      </c>
      <c r="B45" s="18">
        <v>0</v>
      </c>
      <c r="C45" s="19">
        <f t="shared" si="1"/>
        <v>0</v>
      </c>
    </row>
    <row r="46" spans="1:3" hidden="1" x14ac:dyDescent="0.35">
      <c r="A46" s="17" t="s">
        <v>14</v>
      </c>
      <c r="B46" s="18">
        <v>0</v>
      </c>
      <c r="C46" s="19">
        <f t="shared" si="1"/>
        <v>0</v>
      </c>
    </row>
    <row r="47" spans="1:3" x14ac:dyDescent="0.35">
      <c r="A47" s="17" t="s">
        <v>13</v>
      </c>
      <c r="B47" s="18">
        <v>1444000</v>
      </c>
      <c r="C47" s="19">
        <f t="shared" si="1"/>
        <v>1444000</v>
      </c>
    </row>
    <row r="48" spans="1:3" hidden="1" x14ac:dyDescent="0.35">
      <c r="A48" s="17" t="s">
        <v>12</v>
      </c>
      <c r="B48" s="18">
        <v>0</v>
      </c>
      <c r="C48" s="19">
        <f t="shared" si="1"/>
        <v>0</v>
      </c>
    </row>
    <row r="49" spans="1:3" hidden="1" x14ac:dyDescent="0.35">
      <c r="A49" s="17" t="s">
        <v>11</v>
      </c>
      <c r="B49" s="18">
        <v>0</v>
      </c>
      <c r="C49" s="19">
        <f t="shared" si="1"/>
        <v>0</v>
      </c>
    </row>
    <row r="50" spans="1:3" hidden="1" x14ac:dyDescent="0.35">
      <c r="A50" s="24" t="s">
        <v>10</v>
      </c>
      <c r="B50" s="25">
        <f>SUM(B51:B55)</f>
        <v>0</v>
      </c>
      <c r="C50" s="25">
        <f t="shared" si="1"/>
        <v>0</v>
      </c>
    </row>
    <row r="51" spans="1:3" hidden="1" x14ac:dyDescent="0.35">
      <c r="A51" s="17" t="s">
        <v>9</v>
      </c>
      <c r="B51" s="18">
        <v>0</v>
      </c>
      <c r="C51" s="19">
        <f t="shared" si="1"/>
        <v>0</v>
      </c>
    </row>
    <row r="52" spans="1:3" hidden="1" x14ac:dyDescent="0.35">
      <c r="A52" s="17" t="s">
        <v>8</v>
      </c>
      <c r="B52" s="18">
        <v>0</v>
      </c>
      <c r="C52" s="19">
        <f t="shared" si="1"/>
        <v>0</v>
      </c>
    </row>
    <row r="53" spans="1:3" hidden="1" x14ac:dyDescent="0.35">
      <c r="A53" s="17" t="s">
        <v>7</v>
      </c>
      <c r="B53" s="18">
        <v>0</v>
      </c>
      <c r="C53" s="19">
        <f t="shared" si="1"/>
        <v>0</v>
      </c>
    </row>
    <row r="54" spans="1:3" hidden="1" x14ac:dyDescent="0.35">
      <c r="A54" s="17" t="s">
        <v>6</v>
      </c>
      <c r="B54" s="18">
        <v>0</v>
      </c>
      <c r="C54" s="19">
        <f t="shared" si="1"/>
        <v>0</v>
      </c>
    </row>
    <row r="55" spans="1:3" hidden="1" x14ac:dyDescent="0.35">
      <c r="A55" s="17" t="s">
        <v>5</v>
      </c>
      <c r="B55" s="18">
        <v>0</v>
      </c>
      <c r="C55" s="19">
        <f t="shared" si="1"/>
        <v>0</v>
      </c>
    </row>
    <row r="56" spans="1:3" hidden="1" x14ac:dyDescent="0.35">
      <c r="A56" s="20" t="s">
        <v>4</v>
      </c>
      <c r="B56" s="21">
        <f>SUM(B57:B58)</f>
        <v>0</v>
      </c>
      <c r="C56" s="21">
        <f t="shared" si="1"/>
        <v>0</v>
      </c>
    </row>
    <row r="57" spans="1:3" hidden="1" x14ac:dyDescent="0.35">
      <c r="A57" s="17" t="s">
        <v>3</v>
      </c>
      <c r="B57" s="18">
        <v>0</v>
      </c>
      <c r="C57" s="19">
        <f t="shared" si="1"/>
        <v>0</v>
      </c>
    </row>
    <row r="58" spans="1:3" hidden="1" x14ac:dyDescent="0.35">
      <c r="A58" s="17" t="s">
        <v>2</v>
      </c>
      <c r="B58" s="18">
        <v>0</v>
      </c>
      <c r="C58" s="19">
        <f t="shared" si="1"/>
        <v>0</v>
      </c>
    </row>
    <row r="59" spans="1:3" hidden="1" x14ac:dyDescent="0.35">
      <c r="A59" s="20" t="s">
        <v>1</v>
      </c>
      <c r="B59" s="28">
        <v>0</v>
      </c>
      <c r="C59" s="21">
        <f t="shared" si="1"/>
        <v>0</v>
      </c>
    </row>
    <row r="60" spans="1:3" x14ac:dyDescent="0.35">
      <c r="A60" s="29" t="s">
        <v>0</v>
      </c>
      <c r="B60" s="30">
        <v>100000</v>
      </c>
      <c r="C60" s="31">
        <f t="shared" si="1"/>
        <v>100000</v>
      </c>
    </row>
    <row r="61" spans="1:3" x14ac:dyDescent="0.35">
      <c r="A61" s="114" t="s">
        <v>112</v>
      </c>
      <c r="B61" s="115"/>
      <c r="C61" s="115"/>
    </row>
  </sheetData>
  <printOptions horizontalCentered="1"/>
  <pageMargins left="0.39370078740157483" right="0.39370078740157483" top="0.78740157480314965" bottom="0.3937007874015748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zoomScaleNormal="100" workbookViewId="0">
      <selection activeCell="E10" sqref="E10"/>
    </sheetView>
  </sheetViews>
  <sheetFormatPr defaultRowHeight="21" x14ac:dyDescent="0.2"/>
  <cols>
    <col min="1" max="1" width="4" style="103" customWidth="1"/>
    <col min="2" max="2" width="42.25" style="92" customWidth="1"/>
    <col min="3" max="3" width="14.125" style="104" customWidth="1"/>
    <col min="4" max="4" width="40.625" style="92" customWidth="1"/>
    <col min="5" max="10" width="15" style="91" customWidth="1"/>
    <col min="11" max="11" width="10.875" style="92" bestFit="1" customWidth="1"/>
    <col min="12" max="16384" width="9" style="92"/>
  </cols>
  <sheetData>
    <row r="1" spans="1:11" ht="21" customHeight="1" x14ac:dyDescent="0.2">
      <c r="A1" s="8" t="s">
        <v>97</v>
      </c>
      <c r="B1" s="106"/>
      <c r="C1" s="106"/>
      <c r="D1" s="106"/>
      <c r="E1" s="106"/>
      <c r="F1" s="106"/>
      <c r="G1" s="106"/>
      <c r="H1" s="106"/>
      <c r="I1" s="106"/>
      <c r="J1" s="106"/>
      <c r="K1" s="91"/>
    </row>
    <row r="2" spans="1:11" ht="21" customHeight="1" x14ac:dyDescent="0.2">
      <c r="A2" s="107" t="s">
        <v>79</v>
      </c>
      <c r="B2" s="107"/>
      <c r="C2" s="107"/>
      <c r="D2" s="108"/>
      <c r="E2" s="108"/>
      <c r="F2" s="108"/>
      <c r="G2" s="108"/>
      <c r="H2" s="108"/>
      <c r="I2" s="108"/>
      <c r="J2" s="108"/>
      <c r="K2" s="91"/>
    </row>
    <row r="3" spans="1:11" s="33" customFormat="1" ht="42" x14ac:dyDescent="0.2">
      <c r="A3" s="93"/>
      <c r="B3" s="94" t="s">
        <v>98</v>
      </c>
      <c r="C3" s="95" t="s">
        <v>75</v>
      </c>
      <c r="D3" s="96" t="s">
        <v>76</v>
      </c>
      <c r="E3" s="97" t="s">
        <v>99</v>
      </c>
      <c r="F3" s="97" t="s">
        <v>100</v>
      </c>
      <c r="G3" s="97" t="s">
        <v>101</v>
      </c>
      <c r="H3" s="97" t="s">
        <v>102</v>
      </c>
      <c r="I3" s="98" t="s">
        <v>77</v>
      </c>
      <c r="J3" s="97" t="s">
        <v>78</v>
      </c>
      <c r="K3" s="99"/>
    </row>
    <row r="4" spans="1:11" ht="24" customHeight="1" x14ac:dyDescent="0.2">
      <c r="A4" s="129">
        <v>1</v>
      </c>
      <c r="B4" s="128" t="s">
        <v>110</v>
      </c>
      <c r="C4" s="100">
        <v>700600015</v>
      </c>
      <c r="D4" s="101" t="s">
        <v>81</v>
      </c>
      <c r="E4" s="102">
        <v>245800</v>
      </c>
      <c r="F4" s="102">
        <v>128600</v>
      </c>
      <c r="G4" s="102">
        <v>220240</v>
      </c>
      <c r="H4" s="102">
        <v>128000</v>
      </c>
      <c r="I4" s="102">
        <f t="shared" ref="I4:I15" si="0">SUM(E4:H4)</f>
        <v>722640</v>
      </c>
      <c r="J4" s="131">
        <f>SUM(I4:I15)</f>
        <v>2217900</v>
      </c>
    </row>
    <row r="5" spans="1:11" ht="24" customHeight="1" x14ac:dyDescent="0.2">
      <c r="A5" s="130"/>
      <c r="B5" s="128"/>
      <c r="C5" s="109">
        <v>700600053</v>
      </c>
      <c r="D5" s="81" t="s">
        <v>104</v>
      </c>
      <c r="E5" s="102">
        <v>0</v>
      </c>
      <c r="F5" s="102">
        <v>4240</v>
      </c>
      <c r="G5" s="102">
        <v>0</v>
      </c>
      <c r="H5" s="102">
        <v>0</v>
      </c>
      <c r="I5" s="102">
        <f t="shared" si="0"/>
        <v>4240</v>
      </c>
      <c r="J5" s="132"/>
    </row>
    <row r="6" spans="1:11" ht="24" customHeight="1" x14ac:dyDescent="0.2">
      <c r="A6" s="130"/>
      <c r="B6" s="128"/>
      <c r="C6" s="110">
        <v>700600139</v>
      </c>
      <c r="D6" s="81" t="s">
        <v>105</v>
      </c>
      <c r="E6" s="102">
        <v>0</v>
      </c>
      <c r="F6" s="102">
        <v>12200</v>
      </c>
      <c r="G6" s="102">
        <v>0</v>
      </c>
      <c r="H6" s="102">
        <v>0</v>
      </c>
      <c r="I6" s="102">
        <f t="shared" si="0"/>
        <v>12200</v>
      </c>
      <c r="J6" s="132"/>
    </row>
    <row r="7" spans="1:11" ht="24" customHeight="1" x14ac:dyDescent="0.2">
      <c r="A7" s="130"/>
      <c r="B7" s="128"/>
      <c r="C7" s="110">
        <v>700600145</v>
      </c>
      <c r="D7" s="81" t="s">
        <v>82</v>
      </c>
      <c r="E7" s="102">
        <v>0</v>
      </c>
      <c r="F7" s="102">
        <v>52520</v>
      </c>
      <c r="G7" s="102">
        <v>29280</v>
      </c>
      <c r="H7" s="102">
        <v>0</v>
      </c>
      <c r="I7" s="102">
        <f t="shared" si="0"/>
        <v>81800</v>
      </c>
      <c r="J7" s="132"/>
    </row>
    <row r="8" spans="1:11" ht="24" customHeight="1" x14ac:dyDescent="0.2">
      <c r="A8" s="130"/>
      <c r="B8" s="128"/>
      <c r="C8" s="109">
        <v>700600148</v>
      </c>
      <c r="D8" s="101" t="s">
        <v>83</v>
      </c>
      <c r="E8" s="102">
        <v>0</v>
      </c>
      <c r="F8" s="102">
        <v>101620</v>
      </c>
      <c r="G8" s="102">
        <v>56280</v>
      </c>
      <c r="H8" s="102">
        <v>0</v>
      </c>
      <c r="I8" s="102">
        <f t="shared" si="0"/>
        <v>157900</v>
      </c>
      <c r="J8" s="132"/>
    </row>
    <row r="9" spans="1:11" ht="24" customHeight="1" x14ac:dyDescent="0.2">
      <c r="A9" s="130"/>
      <c r="B9" s="128"/>
      <c r="C9" s="109">
        <v>700600154</v>
      </c>
      <c r="D9" s="101" t="s">
        <v>84</v>
      </c>
      <c r="E9" s="102">
        <v>0</v>
      </c>
      <c r="F9" s="102">
        <v>214520</v>
      </c>
      <c r="G9" s="102">
        <v>115680</v>
      </c>
      <c r="H9" s="102">
        <v>0</v>
      </c>
      <c r="I9" s="102">
        <f t="shared" si="0"/>
        <v>330200</v>
      </c>
      <c r="J9" s="132"/>
    </row>
    <row r="10" spans="1:11" ht="24" customHeight="1" x14ac:dyDescent="0.2">
      <c r="A10" s="130"/>
      <c r="B10" s="128"/>
      <c r="C10" s="109">
        <v>700600160</v>
      </c>
      <c r="D10" s="101" t="s">
        <v>85</v>
      </c>
      <c r="E10" s="102">
        <v>0</v>
      </c>
      <c r="F10" s="102">
        <v>214800</v>
      </c>
      <c r="G10" s="102">
        <v>137280</v>
      </c>
      <c r="H10" s="102"/>
      <c r="I10" s="102">
        <f t="shared" si="0"/>
        <v>352080</v>
      </c>
      <c r="J10" s="132"/>
    </row>
    <row r="11" spans="1:11" ht="24" customHeight="1" x14ac:dyDescent="0.2">
      <c r="A11" s="130"/>
      <c r="B11" s="128"/>
      <c r="C11" s="110">
        <v>700600163</v>
      </c>
      <c r="D11" s="81" t="s">
        <v>86</v>
      </c>
      <c r="E11" s="102">
        <v>0</v>
      </c>
      <c r="F11" s="102">
        <v>96440</v>
      </c>
      <c r="G11" s="102">
        <v>58560</v>
      </c>
      <c r="H11" s="102"/>
      <c r="I11" s="102">
        <f t="shared" si="0"/>
        <v>155000</v>
      </c>
      <c r="J11" s="132"/>
    </row>
    <row r="12" spans="1:11" ht="24" customHeight="1" x14ac:dyDescent="0.2">
      <c r="A12" s="130"/>
      <c r="B12" s="128"/>
      <c r="C12" s="111">
        <v>700600177</v>
      </c>
      <c r="D12" s="112" t="s">
        <v>106</v>
      </c>
      <c r="E12" s="102">
        <v>0</v>
      </c>
      <c r="F12" s="102">
        <v>146360</v>
      </c>
      <c r="G12" s="102">
        <v>83280</v>
      </c>
      <c r="H12" s="102">
        <v>0</v>
      </c>
      <c r="I12" s="102">
        <f t="shared" si="0"/>
        <v>229640</v>
      </c>
      <c r="J12" s="132"/>
    </row>
    <row r="13" spans="1:11" ht="24" customHeight="1" x14ac:dyDescent="0.2">
      <c r="A13" s="130"/>
      <c r="B13" s="128"/>
      <c r="C13" s="111">
        <v>700600187</v>
      </c>
      <c r="D13" s="112" t="s">
        <v>107</v>
      </c>
      <c r="E13" s="102">
        <v>0</v>
      </c>
      <c r="F13" s="102">
        <v>52520</v>
      </c>
      <c r="G13" s="102">
        <v>29280</v>
      </c>
      <c r="H13" s="102">
        <v>0</v>
      </c>
      <c r="I13" s="102">
        <f t="shared" si="0"/>
        <v>81800</v>
      </c>
      <c r="J13" s="132"/>
    </row>
    <row r="14" spans="1:11" ht="24" customHeight="1" x14ac:dyDescent="0.2">
      <c r="A14" s="130"/>
      <c r="B14" s="128"/>
      <c r="C14" s="111">
        <v>700600199</v>
      </c>
      <c r="D14" s="112" t="s">
        <v>108</v>
      </c>
      <c r="E14" s="102">
        <v>0</v>
      </c>
      <c r="F14" s="102">
        <v>52520</v>
      </c>
      <c r="G14" s="102">
        <v>29280</v>
      </c>
      <c r="H14" s="102">
        <v>0</v>
      </c>
      <c r="I14" s="102">
        <f t="shared" si="0"/>
        <v>81800</v>
      </c>
      <c r="J14" s="132"/>
    </row>
    <row r="15" spans="1:11" ht="24" customHeight="1" x14ac:dyDescent="0.2">
      <c r="A15" s="130"/>
      <c r="B15" s="128"/>
      <c r="C15" s="111">
        <v>700600240</v>
      </c>
      <c r="D15" s="112" t="s">
        <v>109</v>
      </c>
      <c r="E15" s="102">
        <v>0</v>
      </c>
      <c r="F15" s="102">
        <v>8600</v>
      </c>
      <c r="G15" s="102">
        <v>0</v>
      </c>
      <c r="H15" s="102">
        <v>0</v>
      </c>
      <c r="I15" s="102">
        <f t="shared" si="0"/>
        <v>8600</v>
      </c>
      <c r="J15" s="133"/>
    </row>
    <row r="16" spans="1:11" s="106" customFormat="1" ht="21.75" thickBot="1" x14ac:dyDescent="0.25">
      <c r="A16" s="125" t="s">
        <v>63</v>
      </c>
      <c r="B16" s="126"/>
      <c r="C16" s="126"/>
      <c r="D16" s="127"/>
      <c r="E16" s="124">
        <f t="shared" ref="E16:J16" si="1">SUBTOTAL(9,E4:E15)</f>
        <v>245800</v>
      </c>
      <c r="F16" s="124">
        <f t="shared" si="1"/>
        <v>1084940</v>
      </c>
      <c r="G16" s="124">
        <f t="shared" si="1"/>
        <v>759160</v>
      </c>
      <c r="H16" s="124">
        <f t="shared" si="1"/>
        <v>128000</v>
      </c>
      <c r="I16" s="124">
        <f t="shared" si="1"/>
        <v>2217900</v>
      </c>
      <c r="J16" s="124">
        <f t="shared" si="1"/>
        <v>2217900</v>
      </c>
    </row>
    <row r="17" spans="5:9" ht="21.75" thickTop="1" x14ac:dyDescent="0.2">
      <c r="E17" s="105">
        <f>+'กสส 1'!F727</f>
        <v>245800</v>
      </c>
      <c r="F17" s="105">
        <f>+'กสส 1'!J727</f>
        <v>1084940</v>
      </c>
      <c r="G17" s="105">
        <f>+'กสส 1'!N727</f>
        <v>759160</v>
      </c>
      <c r="H17" s="105">
        <f>+'กสส 1'!R727</f>
        <v>128000</v>
      </c>
      <c r="I17" s="105">
        <f>+'กสส 1'!B727</f>
        <v>2217900</v>
      </c>
    </row>
    <row r="22" spans="5:9" ht="21.75" customHeight="1" x14ac:dyDescent="0.2"/>
  </sheetData>
  <mergeCells count="4">
    <mergeCell ref="A16:D16"/>
    <mergeCell ref="B4:B15"/>
    <mergeCell ref="A4:A15"/>
    <mergeCell ref="J4:J15"/>
  </mergeCells>
  <phoneticPr fontId="8" type="noConversion"/>
  <printOptions horizontalCentered="1"/>
  <pageMargins left="0.43307086614173229" right="0.23622047244094488" top="0.55118110236220474" bottom="0.15748031496062992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9BCB-8646-4E7A-B9FF-67C2B63904AF}">
  <sheetPr>
    <pageSetUpPr fitToPage="1"/>
  </sheetPr>
  <dimension ref="A1:J8"/>
  <sheetViews>
    <sheetView topLeftCell="B1" workbookViewId="0">
      <selection activeCell="D17" sqref="D17"/>
    </sheetView>
  </sheetViews>
  <sheetFormatPr defaultRowHeight="21" x14ac:dyDescent="0.2"/>
  <cols>
    <col min="1" max="1" width="4.5" style="70" customWidth="1"/>
    <col min="2" max="2" width="39.75" style="76" customWidth="1"/>
    <col min="3" max="3" width="15.25" style="87" bestFit="1" customWidth="1"/>
    <col min="4" max="4" width="43.75" style="34" customWidth="1"/>
    <col min="5" max="5" width="7.5" style="87" bestFit="1" customWidth="1"/>
    <col min="6" max="6" width="5.25" style="88" bestFit="1" customWidth="1"/>
    <col min="7" max="7" width="10.5" style="87" bestFit="1" customWidth="1"/>
    <col min="8" max="8" width="10.5" style="87" customWidth="1"/>
    <col min="9" max="9" width="11.875" style="87" bestFit="1" customWidth="1"/>
    <col min="10" max="10" width="12.75" style="87" bestFit="1" customWidth="1"/>
    <col min="11" max="16384" width="9" style="76"/>
  </cols>
  <sheetData>
    <row r="1" spans="1:10" s="67" customFormat="1" ht="23.25" x14ac:dyDescent="0.2">
      <c r="A1" s="62" t="s">
        <v>103</v>
      </c>
      <c r="B1" s="62"/>
      <c r="C1" s="63"/>
      <c r="D1" s="64"/>
      <c r="E1" s="65"/>
      <c r="F1" s="66"/>
      <c r="G1" s="65"/>
      <c r="H1" s="65"/>
      <c r="I1" s="65"/>
      <c r="J1" s="65"/>
    </row>
    <row r="2" spans="1:10" s="67" customFormat="1" ht="23.25" x14ac:dyDescent="0.2">
      <c r="A2" s="134" t="s">
        <v>79</v>
      </c>
      <c r="B2" s="134"/>
      <c r="C2" s="134"/>
      <c r="D2" s="64"/>
      <c r="E2" s="65"/>
      <c r="F2" s="66"/>
      <c r="G2" s="65"/>
      <c r="H2" s="65"/>
      <c r="I2" s="65"/>
      <c r="J2" s="65"/>
    </row>
    <row r="3" spans="1:10" s="70" customFormat="1" x14ac:dyDescent="0.2">
      <c r="A3" s="135" t="s">
        <v>74</v>
      </c>
      <c r="B3" s="135"/>
      <c r="C3" s="68" t="s">
        <v>88</v>
      </c>
      <c r="D3" s="69" t="s">
        <v>89</v>
      </c>
      <c r="E3" s="136" t="s">
        <v>90</v>
      </c>
      <c r="F3" s="136"/>
      <c r="G3" s="68" t="s">
        <v>91</v>
      </c>
      <c r="H3" s="68" t="s">
        <v>92</v>
      </c>
      <c r="I3" s="68" t="s">
        <v>93</v>
      </c>
      <c r="J3" s="68" t="s">
        <v>94</v>
      </c>
    </row>
    <row r="4" spans="1:10" ht="21" customHeight="1" x14ac:dyDescent="0.2">
      <c r="A4" s="129">
        <v>1</v>
      </c>
      <c r="B4" s="138" t="s">
        <v>113</v>
      </c>
      <c r="C4" s="141">
        <f>3000+45000</f>
        <v>48000</v>
      </c>
      <c r="D4" s="71" t="s">
        <v>115</v>
      </c>
      <c r="E4" s="72">
        <v>1</v>
      </c>
      <c r="F4" s="73" t="s">
        <v>95</v>
      </c>
      <c r="G4" s="74">
        <v>1</v>
      </c>
      <c r="H4" s="74">
        <v>1</v>
      </c>
      <c r="I4" s="74">
        <v>3000</v>
      </c>
      <c r="J4" s="75">
        <f>+E4*G4*I4*H4</f>
        <v>3000</v>
      </c>
    </row>
    <row r="5" spans="1:10" x14ac:dyDescent="0.2">
      <c r="A5" s="130"/>
      <c r="B5" s="139"/>
      <c r="C5" s="142"/>
      <c r="D5" s="77" t="s">
        <v>114</v>
      </c>
      <c r="E5" s="78">
        <v>150</v>
      </c>
      <c r="F5" s="79" t="s">
        <v>96</v>
      </c>
      <c r="G5" s="80">
        <v>1</v>
      </c>
      <c r="H5" s="80">
        <v>1</v>
      </c>
      <c r="I5" s="80">
        <v>300</v>
      </c>
      <c r="J5" s="75">
        <f>+E5*G5*I5*H5</f>
        <v>45000</v>
      </c>
    </row>
    <row r="6" spans="1:10" x14ac:dyDescent="0.2">
      <c r="A6" s="137"/>
      <c r="B6" s="140"/>
      <c r="C6" s="143"/>
      <c r="D6" s="81"/>
      <c r="E6" s="82"/>
      <c r="F6" s="83"/>
      <c r="G6" s="84"/>
      <c r="H6" s="84"/>
      <c r="I6" s="84"/>
      <c r="J6" s="85"/>
    </row>
    <row r="7" spans="1:10" ht="21.75" thickBot="1" x14ac:dyDescent="0.25">
      <c r="B7" s="34"/>
      <c r="C7" s="86">
        <f>SUM(C4:C6)</f>
        <v>48000</v>
      </c>
      <c r="J7" s="86">
        <f>SUM(J4:J6)</f>
        <v>48000</v>
      </c>
    </row>
    <row r="8" spans="1:10" ht="21.75" thickTop="1" x14ac:dyDescent="0.2"/>
  </sheetData>
  <mergeCells count="6">
    <mergeCell ref="A2:C2"/>
    <mergeCell ref="A3:B3"/>
    <mergeCell ref="E3:F3"/>
    <mergeCell ref="A4:A6"/>
    <mergeCell ref="B4:B6"/>
    <mergeCell ref="C4:C6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82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783"/>
  <sheetViews>
    <sheetView zoomScale="90" zoomScaleNormal="90" workbookViewId="0">
      <pane xSplit="2" ySplit="6" topLeftCell="C663" activePane="bottomRight" state="frozenSplit"/>
      <selection pane="topRight" activeCell="G1" sqref="G1"/>
      <selection pane="bottomLeft" activeCell="A9" sqref="A9"/>
      <selection pane="bottomRight" activeCell="E790" sqref="E790"/>
    </sheetView>
  </sheetViews>
  <sheetFormatPr defaultRowHeight="19.5" x14ac:dyDescent="0.25"/>
  <cols>
    <col min="1" max="1" width="36.125" style="35" customWidth="1"/>
    <col min="2" max="18" width="15" style="4" customWidth="1"/>
    <col min="19" max="19" width="14" style="35" customWidth="1"/>
    <col min="20" max="16384" width="9" style="35"/>
  </cols>
  <sheetData>
    <row r="1" spans="1:22" s="7" customFormat="1" ht="21" x14ac:dyDescent="0.2">
      <c r="A1" s="8" t="s">
        <v>97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22" ht="21" x14ac:dyDescent="0.35">
      <c r="A2" s="11" t="s">
        <v>87</v>
      </c>
    </row>
    <row r="3" spans="1:22" ht="21" x14ac:dyDescent="0.35">
      <c r="A3" s="11" t="s">
        <v>81</v>
      </c>
    </row>
    <row r="4" spans="1:22" s="1" customFormat="1" ht="21" x14ac:dyDescent="0.35">
      <c r="A4" s="3" t="s">
        <v>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6"/>
      <c r="T4" s="36"/>
      <c r="U4" s="37"/>
      <c r="V4" s="38"/>
    </row>
    <row r="5" spans="1:22" s="1" customFormat="1" ht="21" x14ac:dyDescent="0.35">
      <c r="A5" s="149" t="s">
        <v>64</v>
      </c>
      <c r="B5" s="151" t="s">
        <v>63</v>
      </c>
      <c r="C5" s="146" t="s">
        <v>62</v>
      </c>
      <c r="D5" s="147"/>
      <c r="E5" s="148"/>
      <c r="F5" s="144" t="s">
        <v>61</v>
      </c>
      <c r="G5" s="146" t="s">
        <v>60</v>
      </c>
      <c r="H5" s="147"/>
      <c r="I5" s="148"/>
      <c r="J5" s="144" t="s">
        <v>59</v>
      </c>
      <c r="K5" s="146" t="s">
        <v>58</v>
      </c>
      <c r="L5" s="147"/>
      <c r="M5" s="148"/>
      <c r="N5" s="144" t="s">
        <v>57</v>
      </c>
      <c r="O5" s="146" t="s">
        <v>56</v>
      </c>
      <c r="P5" s="147"/>
      <c r="Q5" s="148"/>
      <c r="R5" s="144" t="s">
        <v>55</v>
      </c>
    </row>
    <row r="6" spans="1:22" s="7" customFormat="1" ht="21" x14ac:dyDescent="0.2">
      <c r="A6" s="150"/>
      <c r="B6" s="152"/>
      <c r="C6" s="60">
        <v>24746</v>
      </c>
      <c r="D6" s="60">
        <v>24778</v>
      </c>
      <c r="E6" s="60">
        <v>24810</v>
      </c>
      <c r="F6" s="145"/>
      <c r="G6" s="60">
        <v>24838</v>
      </c>
      <c r="H6" s="60">
        <v>24869</v>
      </c>
      <c r="I6" s="60">
        <v>24898</v>
      </c>
      <c r="J6" s="145"/>
      <c r="K6" s="60">
        <v>24929</v>
      </c>
      <c r="L6" s="60">
        <v>24959</v>
      </c>
      <c r="M6" s="60">
        <v>24990</v>
      </c>
      <c r="N6" s="145"/>
      <c r="O6" s="60">
        <v>25020</v>
      </c>
      <c r="P6" s="60">
        <v>25051</v>
      </c>
      <c r="Q6" s="60">
        <v>25082</v>
      </c>
      <c r="R6" s="145"/>
    </row>
    <row r="7" spans="1:22" s="1" customFormat="1" ht="21.75" thickBot="1" x14ac:dyDescent="0.4">
      <c r="A7" s="116" t="s">
        <v>54</v>
      </c>
      <c r="B7" s="117">
        <f t="shared" ref="B7:R7" si="0">SUM(B8+B13+B58+B61+B62)</f>
        <v>722640</v>
      </c>
      <c r="C7" s="117">
        <f t="shared" si="0"/>
        <v>245800</v>
      </c>
      <c r="D7" s="117">
        <f t="shared" si="0"/>
        <v>0</v>
      </c>
      <c r="E7" s="117">
        <f t="shared" si="0"/>
        <v>0</v>
      </c>
      <c r="F7" s="117">
        <f t="shared" si="0"/>
        <v>245800</v>
      </c>
      <c r="G7" s="117">
        <f t="shared" si="0"/>
        <v>128600</v>
      </c>
      <c r="H7" s="117">
        <f t="shared" si="0"/>
        <v>0</v>
      </c>
      <c r="I7" s="117">
        <f t="shared" si="0"/>
        <v>0</v>
      </c>
      <c r="J7" s="117">
        <f t="shared" si="0"/>
        <v>128600</v>
      </c>
      <c r="K7" s="117">
        <f t="shared" si="0"/>
        <v>220240</v>
      </c>
      <c r="L7" s="117">
        <f t="shared" si="0"/>
        <v>0</v>
      </c>
      <c r="M7" s="117">
        <f t="shared" si="0"/>
        <v>0</v>
      </c>
      <c r="N7" s="117">
        <f t="shared" si="0"/>
        <v>220240</v>
      </c>
      <c r="O7" s="117">
        <f t="shared" si="0"/>
        <v>128000</v>
      </c>
      <c r="P7" s="117">
        <f t="shared" si="0"/>
        <v>0</v>
      </c>
      <c r="Q7" s="117">
        <f t="shared" si="0"/>
        <v>0</v>
      </c>
      <c r="R7" s="117">
        <f t="shared" si="0"/>
        <v>128000</v>
      </c>
      <c r="S7" s="37"/>
      <c r="T7" s="38"/>
    </row>
    <row r="8" spans="1:22" s="1" customFormat="1" ht="21" x14ac:dyDescent="0.35">
      <c r="A8" s="15" t="s">
        <v>53</v>
      </c>
      <c r="B8" s="51">
        <f t="shared" ref="B8:R8" si="1">SUM(B9:B12)</f>
        <v>180000</v>
      </c>
      <c r="C8" s="51">
        <f t="shared" si="1"/>
        <v>90000</v>
      </c>
      <c r="D8" s="51">
        <f t="shared" si="1"/>
        <v>0</v>
      </c>
      <c r="E8" s="51">
        <f t="shared" si="1"/>
        <v>0</v>
      </c>
      <c r="F8" s="51">
        <f t="shared" si="1"/>
        <v>90000</v>
      </c>
      <c r="G8" s="51">
        <f t="shared" ref="G8:I8" si="2">SUM(G9:G12)</f>
        <v>90000</v>
      </c>
      <c r="H8" s="51">
        <f t="shared" si="2"/>
        <v>0</v>
      </c>
      <c r="I8" s="51">
        <f t="shared" si="2"/>
        <v>0</v>
      </c>
      <c r="J8" s="51">
        <f t="shared" si="1"/>
        <v>90000</v>
      </c>
      <c r="K8" s="51">
        <f t="shared" ref="K8:M8" si="3">SUM(K9:K12)</f>
        <v>0</v>
      </c>
      <c r="L8" s="51">
        <f t="shared" si="3"/>
        <v>0</v>
      </c>
      <c r="M8" s="51">
        <f t="shared" si="3"/>
        <v>0</v>
      </c>
      <c r="N8" s="51">
        <f t="shared" si="1"/>
        <v>0</v>
      </c>
      <c r="O8" s="51">
        <f t="shared" ref="O8:Q8" si="4">SUM(O9:O12)</f>
        <v>0</v>
      </c>
      <c r="P8" s="51">
        <f t="shared" si="4"/>
        <v>0</v>
      </c>
      <c r="Q8" s="51">
        <f t="shared" si="4"/>
        <v>0</v>
      </c>
      <c r="R8" s="51">
        <f t="shared" si="1"/>
        <v>0</v>
      </c>
      <c r="S8" s="38"/>
    </row>
    <row r="9" spans="1:22" s="1" customFormat="1" ht="21" x14ac:dyDescent="0.35">
      <c r="A9" s="113" t="s">
        <v>111</v>
      </c>
      <c r="B9" s="39">
        <f>SUM(F9+J9+N9+R9)</f>
        <v>180000</v>
      </c>
      <c r="C9" s="40">
        <v>90000</v>
      </c>
      <c r="D9" s="40"/>
      <c r="E9" s="40"/>
      <c r="F9" s="39">
        <f>SUM(C9:E9)</f>
        <v>90000</v>
      </c>
      <c r="G9" s="40">
        <v>90000</v>
      </c>
      <c r="H9" s="40"/>
      <c r="I9" s="40"/>
      <c r="J9" s="39">
        <f>SUM(G9:I9)</f>
        <v>90000</v>
      </c>
      <c r="K9" s="40"/>
      <c r="L9" s="40"/>
      <c r="M9" s="40"/>
      <c r="N9" s="39">
        <f>SUM(K9:M9)</f>
        <v>0</v>
      </c>
      <c r="O9" s="40"/>
      <c r="P9" s="40"/>
      <c r="Q9" s="40"/>
      <c r="R9" s="39">
        <f>SUM(O9:Q9)</f>
        <v>0</v>
      </c>
      <c r="S9" s="38"/>
    </row>
    <row r="10" spans="1:22" s="1" customFormat="1" ht="21" hidden="1" x14ac:dyDescent="0.35">
      <c r="A10" s="17" t="s">
        <v>52</v>
      </c>
      <c r="B10" s="39">
        <f>SUM(F10+J10+N10+R10)</f>
        <v>0</v>
      </c>
      <c r="C10" s="40"/>
      <c r="D10" s="40"/>
      <c r="E10" s="40"/>
      <c r="F10" s="39">
        <f>SUM(C10:E10)</f>
        <v>0</v>
      </c>
      <c r="G10" s="40"/>
      <c r="H10" s="40"/>
      <c r="I10" s="40"/>
      <c r="J10" s="39">
        <f>SUM(G10:I10)</f>
        <v>0</v>
      </c>
      <c r="K10" s="40"/>
      <c r="L10" s="40"/>
      <c r="M10" s="40"/>
      <c r="N10" s="39">
        <f>SUM(K10:M10)</f>
        <v>0</v>
      </c>
      <c r="O10" s="40"/>
      <c r="P10" s="40"/>
      <c r="Q10" s="40"/>
      <c r="R10" s="39">
        <f>SUM(O10:Q10)</f>
        <v>0</v>
      </c>
      <c r="S10" s="38"/>
    </row>
    <row r="11" spans="1:22" s="1" customFormat="1" ht="21" hidden="1" x14ac:dyDescent="0.35">
      <c r="A11" s="17" t="s">
        <v>51</v>
      </c>
      <c r="B11" s="39">
        <f>SUM(F11+J11+N11+R11)</f>
        <v>0</v>
      </c>
      <c r="C11" s="40"/>
      <c r="D11" s="40"/>
      <c r="E11" s="40"/>
      <c r="F11" s="39">
        <f>SUM(C11:E11)</f>
        <v>0</v>
      </c>
      <c r="G11" s="40"/>
      <c r="H11" s="40"/>
      <c r="I11" s="40"/>
      <c r="J11" s="39">
        <f>SUM(G11:I11)</f>
        <v>0</v>
      </c>
      <c r="K11" s="40"/>
      <c r="L11" s="40"/>
      <c r="M11" s="40"/>
      <c r="N11" s="39">
        <f>SUM(K11:M11)</f>
        <v>0</v>
      </c>
      <c r="O11" s="40"/>
      <c r="P11" s="40"/>
      <c r="Q11" s="40"/>
      <c r="R11" s="39">
        <f>SUM(O11:Q11)</f>
        <v>0</v>
      </c>
      <c r="S11" s="38"/>
    </row>
    <row r="12" spans="1:22" s="1" customFormat="1" ht="21" hidden="1" x14ac:dyDescent="0.35">
      <c r="A12" s="17" t="s">
        <v>50</v>
      </c>
      <c r="B12" s="39">
        <f>SUM(F12+J12+N12+R12)</f>
        <v>0</v>
      </c>
      <c r="C12" s="40"/>
      <c r="D12" s="40"/>
      <c r="E12" s="40"/>
      <c r="F12" s="39">
        <f>SUM(C12:E12)</f>
        <v>0</v>
      </c>
      <c r="G12" s="40"/>
      <c r="H12" s="40"/>
      <c r="I12" s="40"/>
      <c r="J12" s="39">
        <f>SUM(G12:I12)</f>
        <v>0</v>
      </c>
      <c r="K12" s="40"/>
      <c r="L12" s="40"/>
      <c r="M12" s="40"/>
      <c r="N12" s="39">
        <f>SUM(K12:M12)</f>
        <v>0</v>
      </c>
      <c r="O12" s="40"/>
      <c r="P12" s="40"/>
      <c r="Q12" s="40"/>
      <c r="R12" s="39">
        <f>SUM(O12:Q12)</f>
        <v>0</v>
      </c>
      <c r="S12" s="38"/>
    </row>
    <row r="13" spans="1:22" s="1" customFormat="1" ht="21" x14ac:dyDescent="0.35">
      <c r="A13" s="20" t="s">
        <v>49</v>
      </c>
      <c r="B13" s="54">
        <f t="shared" ref="B13:R13" si="5">SUM(B14+B52)</f>
        <v>442640</v>
      </c>
      <c r="C13" s="54">
        <f t="shared" si="5"/>
        <v>155800</v>
      </c>
      <c r="D13" s="54">
        <f t="shared" si="5"/>
        <v>0</v>
      </c>
      <c r="E13" s="54">
        <f t="shared" si="5"/>
        <v>0</v>
      </c>
      <c r="F13" s="54">
        <f t="shared" si="5"/>
        <v>155800</v>
      </c>
      <c r="G13" s="54">
        <f t="shared" si="5"/>
        <v>38600</v>
      </c>
      <c r="H13" s="54">
        <f t="shared" si="5"/>
        <v>0</v>
      </c>
      <c r="I13" s="54">
        <f t="shared" si="5"/>
        <v>0</v>
      </c>
      <c r="J13" s="54">
        <f t="shared" si="5"/>
        <v>38600</v>
      </c>
      <c r="K13" s="54">
        <f t="shared" si="5"/>
        <v>220240</v>
      </c>
      <c r="L13" s="54">
        <f t="shared" si="5"/>
        <v>0</v>
      </c>
      <c r="M13" s="54">
        <f t="shared" si="5"/>
        <v>0</v>
      </c>
      <c r="N13" s="54">
        <f t="shared" si="5"/>
        <v>220240</v>
      </c>
      <c r="O13" s="54">
        <f t="shared" si="5"/>
        <v>28000</v>
      </c>
      <c r="P13" s="54">
        <f t="shared" si="5"/>
        <v>0</v>
      </c>
      <c r="Q13" s="54">
        <f t="shared" si="5"/>
        <v>0</v>
      </c>
      <c r="R13" s="54">
        <f t="shared" si="5"/>
        <v>28000</v>
      </c>
      <c r="S13" s="38"/>
    </row>
    <row r="14" spans="1:22" s="1" customFormat="1" ht="21" hidden="1" x14ac:dyDescent="0.35">
      <c r="A14" s="118" t="s">
        <v>48</v>
      </c>
      <c r="B14" s="119">
        <f t="shared" ref="B14:R14" si="6">SUM(B15+B24+B37)</f>
        <v>442640</v>
      </c>
      <c r="C14" s="119">
        <f t="shared" si="6"/>
        <v>155800</v>
      </c>
      <c r="D14" s="119">
        <f t="shared" si="6"/>
        <v>0</v>
      </c>
      <c r="E14" s="119">
        <f t="shared" si="6"/>
        <v>0</v>
      </c>
      <c r="F14" s="119">
        <f t="shared" si="6"/>
        <v>155800</v>
      </c>
      <c r="G14" s="119">
        <f t="shared" si="6"/>
        <v>38600</v>
      </c>
      <c r="H14" s="119">
        <f t="shared" si="6"/>
        <v>0</v>
      </c>
      <c r="I14" s="119">
        <f t="shared" si="6"/>
        <v>0</v>
      </c>
      <c r="J14" s="119">
        <f t="shared" si="6"/>
        <v>38600</v>
      </c>
      <c r="K14" s="119">
        <f t="shared" si="6"/>
        <v>220240</v>
      </c>
      <c r="L14" s="119">
        <f t="shared" si="6"/>
        <v>0</v>
      </c>
      <c r="M14" s="119">
        <f t="shared" si="6"/>
        <v>0</v>
      </c>
      <c r="N14" s="119">
        <f t="shared" si="6"/>
        <v>220240</v>
      </c>
      <c r="O14" s="119">
        <f t="shared" si="6"/>
        <v>28000</v>
      </c>
      <c r="P14" s="119">
        <f t="shared" si="6"/>
        <v>0</v>
      </c>
      <c r="Q14" s="119">
        <f t="shared" si="6"/>
        <v>0</v>
      </c>
      <c r="R14" s="119">
        <f t="shared" si="6"/>
        <v>28000</v>
      </c>
      <c r="S14" s="38"/>
    </row>
    <row r="15" spans="1:22" s="1" customFormat="1" ht="21" hidden="1" x14ac:dyDescent="0.35">
      <c r="A15" s="24" t="s">
        <v>47</v>
      </c>
      <c r="B15" s="58">
        <f t="shared" ref="B15:R15" si="7">SUM(B16:B23)</f>
        <v>0</v>
      </c>
      <c r="C15" s="58">
        <f t="shared" si="7"/>
        <v>0</v>
      </c>
      <c r="D15" s="58">
        <f t="shared" si="7"/>
        <v>0</v>
      </c>
      <c r="E15" s="58">
        <f t="shared" si="7"/>
        <v>0</v>
      </c>
      <c r="F15" s="58">
        <f t="shared" si="7"/>
        <v>0</v>
      </c>
      <c r="G15" s="58">
        <f t="shared" ref="G15:I15" si="8">SUM(G16:G23)</f>
        <v>0</v>
      </c>
      <c r="H15" s="58">
        <f t="shared" si="8"/>
        <v>0</v>
      </c>
      <c r="I15" s="58">
        <f t="shared" si="8"/>
        <v>0</v>
      </c>
      <c r="J15" s="58">
        <f t="shared" si="7"/>
        <v>0</v>
      </c>
      <c r="K15" s="58">
        <f t="shared" ref="K15:M15" si="9">SUM(K16:K23)</f>
        <v>0</v>
      </c>
      <c r="L15" s="58">
        <f t="shared" si="9"/>
        <v>0</v>
      </c>
      <c r="M15" s="58">
        <f t="shared" si="9"/>
        <v>0</v>
      </c>
      <c r="N15" s="58">
        <f t="shared" si="7"/>
        <v>0</v>
      </c>
      <c r="O15" s="58">
        <f t="shared" ref="O15:Q15" si="10">SUM(O16:O23)</f>
        <v>0</v>
      </c>
      <c r="P15" s="58">
        <f t="shared" si="10"/>
        <v>0</v>
      </c>
      <c r="Q15" s="58">
        <f t="shared" si="10"/>
        <v>0</v>
      </c>
      <c r="R15" s="58">
        <f t="shared" si="7"/>
        <v>0</v>
      </c>
      <c r="S15" s="38"/>
    </row>
    <row r="16" spans="1:22" s="1" customFormat="1" ht="21" hidden="1" x14ac:dyDescent="0.35">
      <c r="A16" s="17" t="s">
        <v>46</v>
      </c>
      <c r="B16" s="39">
        <f t="shared" ref="B16:B23" si="11">SUM(F16+J16+N16+R16)</f>
        <v>0</v>
      </c>
      <c r="C16" s="40"/>
      <c r="D16" s="40"/>
      <c r="E16" s="40"/>
      <c r="F16" s="39">
        <f t="shared" ref="F16:F23" si="12">SUM(C16:E16)</f>
        <v>0</v>
      </c>
      <c r="G16" s="40"/>
      <c r="H16" s="40"/>
      <c r="I16" s="40"/>
      <c r="J16" s="39">
        <f t="shared" ref="J16:J23" si="13">SUM(G16:I16)</f>
        <v>0</v>
      </c>
      <c r="K16" s="40"/>
      <c r="L16" s="40"/>
      <c r="M16" s="40"/>
      <c r="N16" s="39">
        <f t="shared" ref="N16:N23" si="14">SUM(K16:M16)</f>
        <v>0</v>
      </c>
      <c r="O16" s="40"/>
      <c r="P16" s="40"/>
      <c r="Q16" s="40"/>
      <c r="R16" s="39">
        <f t="shared" ref="R16:R23" si="15">SUM(O16:Q16)</f>
        <v>0</v>
      </c>
      <c r="S16" s="38"/>
    </row>
    <row r="17" spans="1:19" s="1" customFormat="1" ht="21" hidden="1" x14ac:dyDescent="0.35">
      <c r="A17" s="17" t="s">
        <v>45</v>
      </c>
      <c r="B17" s="39">
        <f t="shared" si="11"/>
        <v>0</v>
      </c>
      <c r="C17" s="40"/>
      <c r="D17" s="40"/>
      <c r="E17" s="40"/>
      <c r="F17" s="39">
        <f t="shared" si="12"/>
        <v>0</v>
      </c>
      <c r="G17" s="40"/>
      <c r="H17" s="40"/>
      <c r="I17" s="40"/>
      <c r="J17" s="39">
        <f t="shared" si="13"/>
        <v>0</v>
      </c>
      <c r="K17" s="40"/>
      <c r="L17" s="40"/>
      <c r="M17" s="40"/>
      <c r="N17" s="39">
        <f t="shared" si="14"/>
        <v>0</v>
      </c>
      <c r="O17" s="40"/>
      <c r="P17" s="40"/>
      <c r="Q17" s="40"/>
      <c r="R17" s="39">
        <f t="shared" si="15"/>
        <v>0</v>
      </c>
      <c r="S17" s="38"/>
    </row>
    <row r="18" spans="1:19" s="1" customFormat="1" ht="21" hidden="1" x14ac:dyDescent="0.35">
      <c r="A18" s="17" t="s">
        <v>44</v>
      </c>
      <c r="B18" s="39">
        <f t="shared" si="11"/>
        <v>0</v>
      </c>
      <c r="C18" s="40"/>
      <c r="D18" s="40"/>
      <c r="E18" s="40"/>
      <c r="F18" s="39">
        <f t="shared" si="12"/>
        <v>0</v>
      </c>
      <c r="G18" s="40"/>
      <c r="H18" s="40"/>
      <c r="I18" s="40"/>
      <c r="J18" s="39">
        <f t="shared" si="13"/>
        <v>0</v>
      </c>
      <c r="K18" s="40"/>
      <c r="L18" s="40"/>
      <c r="M18" s="40"/>
      <c r="N18" s="39">
        <f t="shared" si="14"/>
        <v>0</v>
      </c>
      <c r="O18" s="40"/>
      <c r="P18" s="40"/>
      <c r="Q18" s="40"/>
      <c r="R18" s="39">
        <f t="shared" si="15"/>
        <v>0</v>
      </c>
      <c r="S18" s="38"/>
    </row>
    <row r="19" spans="1:19" s="1" customFormat="1" ht="21" hidden="1" x14ac:dyDescent="0.35">
      <c r="A19" s="17" t="s">
        <v>43</v>
      </c>
      <c r="B19" s="39">
        <f t="shared" si="11"/>
        <v>0</v>
      </c>
      <c r="C19" s="40"/>
      <c r="D19" s="40"/>
      <c r="E19" s="40"/>
      <c r="F19" s="39">
        <f t="shared" si="12"/>
        <v>0</v>
      </c>
      <c r="G19" s="40"/>
      <c r="H19" s="40"/>
      <c r="I19" s="40"/>
      <c r="J19" s="39">
        <f t="shared" si="13"/>
        <v>0</v>
      </c>
      <c r="K19" s="40"/>
      <c r="L19" s="40"/>
      <c r="M19" s="40"/>
      <c r="N19" s="39">
        <f t="shared" si="14"/>
        <v>0</v>
      </c>
      <c r="O19" s="40"/>
      <c r="P19" s="40"/>
      <c r="Q19" s="40"/>
      <c r="R19" s="39">
        <f t="shared" si="15"/>
        <v>0</v>
      </c>
      <c r="S19" s="38"/>
    </row>
    <row r="20" spans="1:19" s="1" customFormat="1" ht="21" hidden="1" x14ac:dyDescent="0.35">
      <c r="A20" s="17" t="s">
        <v>42</v>
      </c>
      <c r="B20" s="39">
        <f t="shared" si="11"/>
        <v>0</v>
      </c>
      <c r="C20" s="40"/>
      <c r="D20" s="40"/>
      <c r="E20" s="40"/>
      <c r="F20" s="39">
        <f t="shared" si="12"/>
        <v>0</v>
      </c>
      <c r="G20" s="40"/>
      <c r="H20" s="40"/>
      <c r="I20" s="40"/>
      <c r="J20" s="39">
        <f t="shared" si="13"/>
        <v>0</v>
      </c>
      <c r="K20" s="40"/>
      <c r="L20" s="40"/>
      <c r="M20" s="40"/>
      <c r="N20" s="39">
        <f t="shared" si="14"/>
        <v>0</v>
      </c>
      <c r="O20" s="40"/>
      <c r="P20" s="40"/>
      <c r="Q20" s="40"/>
      <c r="R20" s="39">
        <f t="shared" si="15"/>
        <v>0</v>
      </c>
      <c r="S20" s="38"/>
    </row>
    <row r="21" spans="1:19" s="1" customFormat="1" ht="21" hidden="1" x14ac:dyDescent="0.35">
      <c r="A21" s="17" t="s">
        <v>41</v>
      </c>
      <c r="B21" s="39">
        <f t="shared" si="11"/>
        <v>0</v>
      </c>
      <c r="C21" s="40"/>
      <c r="D21" s="40"/>
      <c r="E21" s="40"/>
      <c r="F21" s="39">
        <f t="shared" si="12"/>
        <v>0</v>
      </c>
      <c r="G21" s="40"/>
      <c r="H21" s="40"/>
      <c r="I21" s="40"/>
      <c r="J21" s="39">
        <f t="shared" si="13"/>
        <v>0</v>
      </c>
      <c r="K21" s="40"/>
      <c r="L21" s="40"/>
      <c r="M21" s="40"/>
      <c r="N21" s="39">
        <f t="shared" si="14"/>
        <v>0</v>
      </c>
      <c r="O21" s="40"/>
      <c r="P21" s="40"/>
      <c r="Q21" s="40"/>
      <c r="R21" s="39">
        <f t="shared" si="15"/>
        <v>0</v>
      </c>
      <c r="S21" s="38"/>
    </row>
    <row r="22" spans="1:19" s="1" customFormat="1" ht="21" hidden="1" x14ac:dyDescent="0.35">
      <c r="A22" s="17" t="s">
        <v>40</v>
      </c>
      <c r="B22" s="39">
        <f t="shared" si="11"/>
        <v>0</v>
      </c>
      <c r="C22" s="40"/>
      <c r="D22" s="40"/>
      <c r="E22" s="40"/>
      <c r="F22" s="39">
        <f t="shared" si="12"/>
        <v>0</v>
      </c>
      <c r="G22" s="40"/>
      <c r="H22" s="40"/>
      <c r="I22" s="40"/>
      <c r="J22" s="39">
        <f t="shared" si="13"/>
        <v>0</v>
      </c>
      <c r="K22" s="40"/>
      <c r="L22" s="40"/>
      <c r="M22" s="40"/>
      <c r="N22" s="39">
        <f t="shared" si="14"/>
        <v>0</v>
      </c>
      <c r="O22" s="40"/>
      <c r="P22" s="40"/>
      <c r="Q22" s="40"/>
      <c r="R22" s="39">
        <f t="shared" si="15"/>
        <v>0</v>
      </c>
      <c r="S22" s="38"/>
    </row>
    <row r="23" spans="1:19" s="1" customFormat="1" ht="21" hidden="1" x14ac:dyDescent="0.35">
      <c r="A23" s="17" t="s">
        <v>39</v>
      </c>
      <c r="B23" s="39">
        <f t="shared" si="11"/>
        <v>0</v>
      </c>
      <c r="C23" s="40"/>
      <c r="D23" s="40"/>
      <c r="E23" s="40"/>
      <c r="F23" s="39">
        <f t="shared" si="12"/>
        <v>0</v>
      </c>
      <c r="G23" s="40"/>
      <c r="H23" s="40"/>
      <c r="I23" s="40"/>
      <c r="J23" s="39">
        <f t="shared" si="13"/>
        <v>0</v>
      </c>
      <c r="K23" s="40"/>
      <c r="L23" s="40"/>
      <c r="M23" s="40"/>
      <c r="N23" s="39">
        <f t="shared" si="14"/>
        <v>0</v>
      </c>
      <c r="O23" s="40"/>
      <c r="P23" s="40"/>
      <c r="Q23" s="40"/>
      <c r="R23" s="39">
        <f t="shared" si="15"/>
        <v>0</v>
      </c>
      <c r="S23" s="38"/>
    </row>
    <row r="24" spans="1:19" s="1" customFormat="1" ht="21" hidden="1" x14ac:dyDescent="0.35">
      <c r="A24" s="24" t="s">
        <v>38</v>
      </c>
      <c r="B24" s="58">
        <f t="shared" ref="B24:R24" si="16">SUM(B25:B36)</f>
        <v>327440</v>
      </c>
      <c r="C24" s="58">
        <f t="shared" si="16"/>
        <v>79280</v>
      </c>
      <c r="D24" s="58">
        <f t="shared" si="16"/>
        <v>0</v>
      </c>
      <c r="E24" s="58">
        <f t="shared" si="16"/>
        <v>0</v>
      </c>
      <c r="F24" s="58">
        <f t="shared" si="16"/>
        <v>79280</v>
      </c>
      <c r="G24" s="58">
        <f t="shared" si="16"/>
        <v>0</v>
      </c>
      <c r="H24" s="58">
        <f t="shared" si="16"/>
        <v>0</v>
      </c>
      <c r="I24" s="58">
        <f t="shared" si="16"/>
        <v>0</v>
      </c>
      <c r="J24" s="58">
        <f t="shared" si="16"/>
        <v>0</v>
      </c>
      <c r="K24" s="58">
        <f t="shared" si="16"/>
        <v>220160</v>
      </c>
      <c r="L24" s="58">
        <f t="shared" si="16"/>
        <v>0</v>
      </c>
      <c r="M24" s="58">
        <f t="shared" si="16"/>
        <v>0</v>
      </c>
      <c r="N24" s="58">
        <f t="shared" si="16"/>
        <v>220160</v>
      </c>
      <c r="O24" s="58">
        <f t="shared" si="16"/>
        <v>28000</v>
      </c>
      <c r="P24" s="58">
        <f t="shared" si="16"/>
        <v>0</v>
      </c>
      <c r="Q24" s="58">
        <f t="shared" si="16"/>
        <v>0</v>
      </c>
      <c r="R24" s="58">
        <f t="shared" si="16"/>
        <v>28000</v>
      </c>
      <c r="S24" s="38"/>
    </row>
    <row r="25" spans="1:19" s="1" customFormat="1" ht="21" x14ac:dyDescent="0.35">
      <c r="A25" s="17" t="s">
        <v>37</v>
      </c>
      <c r="B25" s="39">
        <f t="shared" ref="B25:B36" si="17">SUM(F25+J25+N25+R25)</f>
        <v>109580</v>
      </c>
      <c r="C25" s="40">
        <v>79280</v>
      </c>
      <c r="D25" s="40"/>
      <c r="E25" s="40"/>
      <c r="F25" s="39">
        <f t="shared" ref="F25:F36" si="18">SUM(C25:E25)</f>
        <v>79280</v>
      </c>
      <c r="G25" s="40">
        <v>0</v>
      </c>
      <c r="H25" s="40"/>
      <c r="I25" s="40"/>
      <c r="J25" s="39">
        <f t="shared" ref="J25:J36" si="19">SUM(G25:I25)</f>
        <v>0</v>
      </c>
      <c r="K25" s="40">
        <v>30300</v>
      </c>
      <c r="L25" s="40"/>
      <c r="M25" s="40">
        <v>0</v>
      </c>
      <c r="N25" s="39">
        <f t="shared" ref="N25:N36" si="20">SUM(K25:M25)</f>
        <v>30300</v>
      </c>
      <c r="O25" s="40">
        <v>0</v>
      </c>
      <c r="P25" s="40"/>
      <c r="Q25" s="40"/>
      <c r="R25" s="39">
        <f t="shared" ref="R25:R36" si="21">SUM(O25:Q25)</f>
        <v>0</v>
      </c>
      <c r="S25" s="38"/>
    </row>
    <row r="26" spans="1:19" s="1" customFormat="1" ht="21" hidden="1" x14ac:dyDescent="0.35">
      <c r="A26" s="17" t="s">
        <v>36</v>
      </c>
      <c r="B26" s="39">
        <f t="shared" si="17"/>
        <v>0</v>
      </c>
      <c r="C26" s="40"/>
      <c r="D26" s="40"/>
      <c r="E26" s="40"/>
      <c r="F26" s="39">
        <f t="shared" si="18"/>
        <v>0</v>
      </c>
      <c r="G26" s="40"/>
      <c r="H26" s="40"/>
      <c r="I26" s="40"/>
      <c r="J26" s="39">
        <f t="shared" si="19"/>
        <v>0</v>
      </c>
      <c r="K26" s="40"/>
      <c r="L26" s="40"/>
      <c r="M26" s="40"/>
      <c r="N26" s="39">
        <f t="shared" si="20"/>
        <v>0</v>
      </c>
      <c r="O26" s="40"/>
      <c r="P26" s="40"/>
      <c r="Q26" s="40"/>
      <c r="R26" s="39">
        <f t="shared" si="21"/>
        <v>0</v>
      </c>
      <c r="S26" s="38"/>
    </row>
    <row r="27" spans="1:19" s="1" customFormat="1" ht="21" hidden="1" x14ac:dyDescent="0.35">
      <c r="A27" s="17" t="s">
        <v>35</v>
      </c>
      <c r="B27" s="39">
        <f t="shared" si="17"/>
        <v>0</v>
      </c>
      <c r="C27" s="40"/>
      <c r="D27" s="40"/>
      <c r="E27" s="40"/>
      <c r="F27" s="39">
        <f t="shared" si="18"/>
        <v>0</v>
      </c>
      <c r="G27" s="40"/>
      <c r="H27" s="40"/>
      <c r="I27" s="40"/>
      <c r="J27" s="39">
        <f t="shared" si="19"/>
        <v>0</v>
      </c>
      <c r="K27" s="40"/>
      <c r="L27" s="40"/>
      <c r="M27" s="40"/>
      <c r="N27" s="39">
        <f t="shared" si="20"/>
        <v>0</v>
      </c>
      <c r="O27" s="40"/>
      <c r="P27" s="40"/>
      <c r="Q27" s="40"/>
      <c r="R27" s="39">
        <f t="shared" si="21"/>
        <v>0</v>
      </c>
      <c r="S27" s="38"/>
    </row>
    <row r="28" spans="1:19" s="1" customFormat="1" ht="21" hidden="1" x14ac:dyDescent="0.35">
      <c r="A28" s="17" t="s">
        <v>34</v>
      </c>
      <c r="B28" s="39">
        <f t="shared" si="17"/>
        <v>0</v>
      </c>
      <c r="C28" s="40"/>
      <c r="D28" s="40"/>
      <c r="E28" s="40"/>
      <c r="F28" s="39">
        <f t="shared" si="18"/>
        <v>0</v>
      </c>
      <c r="G28" s="40"/>
      <c r="H28" s="40"/>
      <c r="I28" s="40"/>
      <c r="J28" s="39">
        <f t="shared" si="19"/>
        <v>0</v>
      </c>
      <c r="K28" s="40"/>
      <c r="L28" s="40"/>
      <c r="M28" s="40"/>
      <c r="N28" s="39">
        <f t="shared" si="20"/>
        <v>0</v>
      </c>
      <c r="O28" s="40"/>
      <c r="P28" s="40"/>
      <c r="Q28" s="40"/>
      <c r="R28" s="39">
        <f t="shared" si="21"/>
        <v>0</v>
      </c>
      <c r="S28" s="38"/>
    </row>
    <row r="29" spans="1:19" s="1" customFormat="1" ht="21" hidden="1" x14ac:dyDescent="0.35">
      <c r="A29" s="17" t="s">
        <v>33</v>
      </c>
      <c r="B29" s="39">
        <f t="shared" si="17"/>
        <v>0</v>
      </c>
      <c r="C29" s="40"/>
      <c r="D29" s="40"/>
      <c r="E29" s="40"/>
      <c r="F29" s="39">
        <f t="shared" si="18"/>
        <v>0</v>
      </c>
      <c r="G29" s="40"/>
      <c r="H29" s="40"/>
      <c r="I29" s="40"/>
      <c r="J29" s="39">
        <f t="shared" si="19"/>
        <v>0</v>
      </c>
      <c r="K29" s="40"/>
      <c r="L29" s="40"/>
      <c r="M29" s="40"/>
      <c r="N29" s="39">
        <f t="shared" si="20"/>
        <v>0</v>
      </c>
      <c r="O29" s="40"/>
      <c r="P29" s="40"/>
      <c r="Q29" s="40"/>
      <c r="R29" s="39">
        <f t="shared" si="21"/>
        <v>0</v>
      </c>
      <c r="S29" s="38"/>
    </row>
    <row r="30" spans="1:19" s="1" customFormat="1" ht="21" x14ac:dyDescent="0.35">
      <c r="A30" s="17" t="s">
        <v>32</v>
      </c>
      <c r="B30" s="39">
        <f t="shared" si="17"/>
        <v>48000</v>
      </c>
      <c r="C30" s="40">
        <v>0</v>
      </c>
      <c r="D30" s="40"/>
      <c r="E30" s="40"/>
      <c r="F30" s="39">
        <f t="shared" si="18"/>
        <v>0</v>
      </c>
      <c r="G30" s="40">
        <v>0</v>
      </c>
      <c r="H30" s="40"/>
      <c r="I30" s="40"/>
      <c r="J30" s="39">
        <f t="shared" si="19"/>
        <v>0</v>
      </c>
      <c r="K30" s="40">
        <v>45000</v>
      </c>
      <c r="L30" s="40"/>
      <c r="M30" s="40">
        <v>0</v>
      </c>
      <c r="N30" s="39">
        <f t="shared" si="20"/>
        <v>45000</v>
      </c>
      <c r="O30" s="40">
        <v>3000</v>
      </c>
      <c r="P30" s="40"/>
      <c r="Q30" s="40"/>
      <c r="R30" s="39">
        <f t="shared" si="21"/>
        <v>3000</v>
      </c>
      <c r="S30" s="38"/>
    </row>
    <row r="31" spans="1:19" s="1" customFormat="1" ht="21" x14ac:dyDescent="0.35">
      <c r="A31" s="17" t="s">
        <v>31</v>
      </c>
      <c r="B31" s="39">
        <f t="shared" si="17"/>
        <v>144860</v>
      </c>
      <c r="C31" s="40"/>
      <c r="D31" s="40">
        <v>0</v>
      </c>
      <c r="E31" s="40">
        <v>0</v>
      </c>
      <c r="F31" s="39">
        <f t="shared" si="18"/>
        <v>0</v>
      </c>
      <c r="G31" s="40">
        <v>0</v>
      </c>
      <c r="H31" s="40"/>
      <c r="I31" s="40"/>
      <c r="J31" s="39">
        <f t="shared" si="19"/>
        <v>0</v>
      </c>
      <c r="K31" s="40">
        <v>144860</v>
      </c>
      <c r="L31" s="40"/>
      <c r="M31" s="61">
        <v>0</v>
      </c>
      <c r="N31" s="39">
        <f t="shared" si="20"/>
        <v>144860</v>
      </c>
      <c r="O31" s="40">
        <v>0</v>
      </c>
      <c r="P31" s="40"/>
      <c r="Q31" s="40"/>
      <c r="R31" s="39">
        <f t="shared" si="21"/>
        <v>0</v>
      </c>
      <c r="S31" s="38"/>
    </row>
    <row r="32" spans="1:19" s="1" customFormat="1" ht="21" hidden="1" x14ac:dyDescent="0.35">
      <c r="A32" s="17" t="s">
        <v>30</v>
      </c>
      <c r="B32" s="39">
        <f t="shared" si="17"/>
        <v>0</v>
      </c>
      <c r="C32" s="40"/>
      <c r="D32" s="40"/>
      <c r="E32" s="40"/>
      <c r="F32" s="39">
        <f t="shared" si="18"/>
        <v>0</v>
      </c>
      <c r="G32" s="40"/>
      <c r="H32" s="40"/>
      <c r="I32" s="40"/>
      <c r="J32" s="39">
        <f t="shared" si="19"/>
        <v>0</v>
      </c>
      <c r="K32" s="40"/>
      <c r="L32" s="40"/>
      <c r="M32" s="40"/>
      <c r="N32" s="39">
        <f t="shared" si="20"/>
        <v>0</v>
      </c>
      <c r="O32" s="40"/>
      <c r="P32" s="40"/>
      <c r="Q32" s="40"/>
      <c r="R32" s="39">
        <f t="shared" si="21"/>
        <v>0</v>
      </c>
      <c r="S32" s="38"/>
    </row>
    <row r="33" spans="1:19" s="1" customFormat="1" ht="21" x14ac:dyDescent="0.35">
      <c r="A33" s="17" t="s">
        <v>29</v>
      </c>
      <c r="B33" s="39">
        <f t="shared" si="17"/>
        <v>25000</v>
      </c>
      <c r="C33" s="40"/>
      <c r="D33" s="40"/>
      <c r="E33" s="40"/>
      <c r="F33" s="39">
        <f t="shared" si="18"/>
        <v>0</v>
      </c>
      <c r="G33" s="40"/>
      <c r="H33" s="40"/>
      <c r="I33" s="40"/>
      <c r="J33" s="39">
        <f t="shared" si="19"/>
        <v>0</v>
      </c>
      <c r="K33" s="40"/>
      <c r="L33" s="40"/>
      <c r="M33" s="40"/>
      <c r="N33" s="39">
        <f t="shared" si="20"/>
        <v>0</v>
      </c>
      <c r="O33" s="40">
        <v>25000</v>
      </c>
      <c r="P33" s="40"/>
      <c r="Q33" s="40"/>
      <c r="R33" s="39">
        <f t="shared" si="21"/>
        <v>25000</v>
      </c>
      <c r="S33" s="38"/>
    </row>
    <row r="34" spans="1:19" s="1" customFormat="1" ht="21" hidden="1" x14ac:dyDescent="0.35">
      <c r="A34" s="17" t="s">
        <v>28</v>
      </c>
      <c r="B34" s="39">
        <f t="shared" si="17"/>
        <v>0</v>
      </c>
      <c r="C34" s="40"/>
      <c r="D34" s="40"/>
      <c r="E34" s="40"/>
      <c r="F34" s="39">
        <f t="shared" si="18"/>
        <v>0</v>
      </c>
      <c r="G34" s="40"/>
      <c r="H34" s="40"/>
      <c r="I34" s="40"/>
      <c r="J34" s="39">
        <f t="shared" si="19"/>
        <v>0</v>
      </c>
      <c r="K34" s="40"/>
      <c r="L34" s="40"/>
      <c r="M34" s="40"/>
      <c r="N34" s="39">
        <f t="shared" si="20"/>
        <v>0</v>
      </c>
      <c r="O34" s="40"/>
      <c r="P34" s="40"/>
      <c r="Q34" s="40"/>
      <c r="R34" s="39">
        <f t="shared" si="21"/>
        <v>0</v>
      </c>
      <c r="S34" s="38"/>
    </row>
    <row r="35" spans="1:19" s="1" customFormat="1" ht="21" hidden="1" x14ac:dyDescent="0.35">
      <c r="A35" s="17" t="s">
        <v>27</v>
      </c>
      <c r="B35" s="39">
        <f t="shared" si="17"/>
        <v>0</v>
      </c>
      <c r="C35" s="40"/>
      <c r="D35" s="40"/>
      <c r="E35" s="40"/>
      <c r="F35" s="39">
        <f t="shared" si="18"/>
        <v>0</v>
      </c>
      <c r="G35" s="40"/>
      <c r="H35" s="40"/>
      <c r="I35" s="40"/>
      <c r="J35" s="39">
        <f t="shared" si="19"/>
        <v>0</v>
      </c>
      <c r="K35" s="40"/>
      <c r="L35" s="40"/>
      <c r="M35" s="40"/>
      <c r="N35" s="39">
        <f t="shared" si="20"/>
        <v>0</v>
      </c>
      <c r="O35" s="40"/>
      <c r="P35" s="40"/>
      <c r="Q35" s="40"/>
      <c r="R35" s="39">
        <f t="shared" si="21"/>
        <v>0</v>
      </c>
      <c r="S35" s="38"/>
    </row>
    <row r="36" spans="1:19" s="1" customFormat="1" ht="21" hidden="1" x14ac:dyDescent="0.35">
      <c r="A36" s="17" t="s">
        <v>26</v>
      </c>
      <c r="B36" s="39">
        <f t="shared" si="17"/>
        <v>0</v>
      </c>
      <c r="C36" s="40"/>
      <c r="D36" s="40"/>
      <c r="E36" s="40"/>
      <c r="F36" s="39">
        <f t="shared" si="18"/>
        <v>0</v>
      </c>
      <c r="G36" s="40"/>
      <c r="H36" s="40"/>
      <c r="I36" s="40"/>
      <c r="J36" s="39">
        <f t="shared" si="19"/>
        <v>0</v>
      </c>
      <c r="K36" s="40"/>
      <c r="L36" s="40"/>
      <c r="M36" s="40"/>
      <c r="N36" s="39">
        <f t="shared" si="20"/>
        <v>0</v>
      </c>
      <c r="O36" s="40"/>
      <c r="P36" s="40"/>
      <c r="Q36" s="40"/>
      <c r="R36" s="39">
        <f t="shared" si="21"/>
        <v>0</v>
      </c>
      <c r="S36" s="38"/>
    </row>
    <row r="37" spans="1:19" s="1" customFormat="1" ht="21" hidden="1" x14ac:dyDescent="0.35">
      <c r="A37" s="24" t="s">
        <v>25</v>
      </c>
      <c r="B37" s="58">
        <f t="shared" ref="B37:R37" si="22">SUM(B38:B51)</f>
        <v>115200</v>
      </c>
      <c r="C37" s="58">
        <f t="shared" si="22"/>
        <v>76520</v>
      </c>
      <c r="D37" s="58">
        <f t="shared" si="22"/>
        <v>0</v>
      </c>
      <c r="E37" s="58">
        <f t="shared" si="22"/>
        <v>0</v>
      </c>
      <c r="F37" s="58">
        <f t="shared" si="22"/>
        <v>76520</v>
      </c>
      <c r="G37" s="58">
        <f t="shared" si="22"/>
        <v>38600</v>
      </c>
      <c r="H37" s="58">
        <f t="shared" si="22"/>
        <v>0</v>
      </c>
      <c r="I37" s="58">
        <f t="shared" si="22"/>
        <v>0</v>
      </c>
      <c r="J37" s="58">
        <f t="shared" si="22"/>
        <v>38600</v>
      </c>
      <c r="K37" s="58">
        <f t="shared" si="22"/>
        <v>80</v>
      </c>
      <c r="L37" s="58">
        <f t="shared" si="22"/>
        <v>0</v>
      </c>
      <c r="M37" s="58">
        <f t="shared" si="22"/>
        <v>0</v>
      </c>
      <c r="N37" s="58">
        <f t="shared" si="22"/>
        <v>80</v>
      </c>
      <c r="O37" s="58">
        <f t="shared" si="22"/>
        <v>0</v>
      </c>
      <c r="P37" s="58">
        <f t="shared" si="22"/>
        <v>0</v>
      </c>
      <c r="Q37" s="58">
        <f t="shared" si="22"/>
        <v>0</v>
      </c>
      <c r="R37" s="58">
        <f t="shared" si="22"/>
        <v>0</v>
      </c>
      <c r="S37" s="38"/>
    </row>
    <row r="38" spans="1:19" s="1" customFormat="1" ht="21" x14ac:dyDescent="0.35">
      <c r="A38" s="17" t="s">
        <v>24</v>
      </c>
      <c r="B38" s="39">
        <f t="shared" ref="B38:B51" si="23">SUM(F38+J38+N38+R38)</f>
        <v>18500</v>
      </c>
      <c r="C38" s="40">
        <v>18500</v>
      </c>
      <c r="D38" s="40"/>
      <c r="E38" s="40"/>
      <c r="F38" s="39">
        <f t="shared" ref="F38:F51" si="24">SUM(C38:E38)</f>
        <v>18500</v>
      </c>
      <c r="G38" s="40"/>
      <c r="H38" s="40"/>
      <c r="I38" s="40"/>
      <c r="J38" s="39">
        <f t="shared" ref="J38:J51" si="25">SUM(G38:I38)</f>
        <v>0</v>
      </c>
      <c r="K38" s="40"/>
      <c r="L38" s="40"/>
      <c r="M38" s="40"/>
      <c r="N38" s="39">
        <f t="shared" ref="N38:N51" si="26">SUM(K38:M38)</f>
        <v>0</v>
      </c>
      <c r="O38" s="40"/>
      <c r="P38" s="40"/>
      <c r="Q38" s="40"/>
      <c r="R38" s="39">
        <f t="shared" ref="R38:R51" si="27">SUM(O38:Q38)</f>
        <v>0</v>
      </c>
      <c r="S38" s="38"/>
    </row>
    <row r="39" spans="1:19" s="1" customFormat="1" ht="21" hidden="1" x14ac:dyDescent="0.35">
      <c r="A39" s="17" t="s">
        <v>23</v>
      </c>
      <c r="B39" s="39">
        <f t="shared" si="23"/>
        <v>0</v>
      </c>
      <c r="C39" s="40"/>
      <c r="D39" s="40"/>
      <c r="E39" s="40"/>
      <c r="F39" s="39">
        <f t="shared" si="24"/>
        <v>0</v>
      </c>
      <c r="G39" s="40"/>
      <c r="H39" s="40"/>
      <c r="I39" s="40"/>
      <c r="J39" s="39">
        <f t="shared" si="25"/>
        <v>0</v>
      </c>
      <c r="K39" s="40"/>
      <c r="L39" s="40"/>
      <c r="M39" s="40"/>
      <c r="N39" s="39">
        <f t="shared" si="26"/>
        <v>0</v>
      </c>
      <c r="O39" s="40"/>
      <c r="P39" s="40"/>
      <c r="Q39" s="40"/>
      <c r="R39" s="39">
        <f t="shared" si="27"/>
        <v>0</v>
      </c>
      <c r="S39" s="38"/>
    </row>
    <row r="40" spans="1:19" s="1" customFormat="1" ht="21" hidden="1" x14ac:dyDescent="0.35">
      <c r="A40" s="17" t="s">
        <v>22</v>
      </c>
      <c r="B40" s="39">
        <f t="shared" si="23"/>
        <v>0</v>
      </c>
      <c r="C40" s="40"/>
      <c r="D40" s="40"/>
      <c r="E40" s="40"/>
      <c r="F40" s="39">
        <f t="shared" si="24"/>
        <v>0</v>
      </c>
      <c r="G40" s="40"/>
      <c r="H40" s="40"/>
      <c r="I40" s="40"/>
      <c r="J40" s="39">
        <f t="shared" si="25"/>
        <v>0</v>
      </c>
      <c r="K40" s="40"/>
      <c r="L40" s="40"/>
      <c r="M40" s="40"/>
      <c r="N40" s="39">
        <f t="shared" si="26"/>
        <v>0</v>
      </c>
      <c r="O40" s="40"/>
      <c r="P40" s="40"/>
      <c r="Q40" s="40"/>
      <c r="R40" s="39">
        <f t="shared" si="27"/>
        <v>0</v>
      </c>
      <c r="S40" s="38"/>
    </row>
    <row r="41" spans="1:19" s="1" customFormat="1" ht="21" hidden="1" x14ac:dyDescent="0.35">
      <c r="A41" s="17" t="s">
        <v>21</v>
      </c>
      <c r="B41" s="39">
        <f t="shared" si="23"/>
        <v>0</v>
      </c>
      <c r="C41" s="40"/>
      <c r="D41" s="40"/>
      <c r="E41" s="40"/>
      <c r="F41" s="39">
        <f t="shared" si="24"/>
        <v>0</v>
      </c>
      <c r="G41" s="40"/>
      <c r="H41" s="40"/>
      <c r="I41" s="40"/>
      <c r="J41" s="39">
        <f t="shared" si="25"/>
        <v>0</v>
      </c>
      <c r="K41" s="40"/>
      <c r="L41" s="40"/>
      <c r="M41" s="40"/>
      <c r="N41" s="39">
        <f t="shared" si="26"/>
        <v>0</v>
      </c>
      <c r="O41" s="40"/>
      <c r="P41" s="40"/>
      <c r="Q41" s="40"/>
      <c r="R41" s="39">
        <f t="shared" si="27"/>
        <v>0</v>
      </c>
      <c r="S41" s="38"/>
    </row>
    <row r="42" spans="1:19" s="1" customFormat="1" ht="21" hidden="1" x14ac:dyDescent="0.35">
      <c r="A42" s="17" t="s">
        <v>20</v>
      </c>
      <c r="B42" s="39">
        <f t="shared" si="23"/>
        <v>0</v>
      </c>
      <c r="C42" s="40"/>
      <c r="D42" s="40"/>
      <c r="E42" s="40"/>
      <c r="F42" s="39">
        <f t="shared" si="24"/>
        <v>0</v>
      </c>
      <c r="G42" s="40"/>
      <c r="H42" s="40"/>
      <c r="I42" s="40"/>
      <c r="J42" s="39">
        <f t="shared" si="25"/>
        <v>0</v>
      </c>
      <c r="K42" s="40"/>
      <c r="L42" s="40"/>
      <c r="M42" s="40"/>
      <c r="N42" s="39">
        <f t="shared" si="26"/>
        <v>0</v>
      </c>
      <c r="O42" s="40"/>
      <c r="P42" s="40"/>
      <c r="Q42" s="40"/>
      <c r="R42" s="39">
        <f t="shared" si="27"/>
        <v>0</v>
      </c>
      <c r="S42" s="38"/>
    </row>
    <row r="43" spans="1:19" s="1" customFormat="1" ht="21" hidden="1" x14ac:dyDescent="0.35">
      <c r="A43" s="17" t="s">
        <v>19</v>
      </c>
      <c r="B43" s="39">
        <f t="shared" si="23"/>
        <v>0</v>
      </c>
      <c r="C43" s="40"/>
      <c r="D43" s="40"/>
      <c r="E43" s="40"/>
      <c r="F43" s="39">
        <f t="shared" si="24"/>
        <v>0</v>
      </c>
      <c r="G43" s="40"/>
      <c r="H43" s="40"/>
      <c r="I43" s="40"/>
      <c r="J43" s="39">
        <f t="shared" si="25"/>
        <v>0</v>
      </c>
      <c r="K43" s="40"/>
      <c r="L43" s="40"/>
      <c r="M43" s="40"/>
      <c r="N43" s="39">
        <f t="shared" si="26"/>
        <v>0</v>
      </c>
      <c r="O43" s="40"/>
      <c r="P43" s="40"/>
      <c r="Q43" s="40"/>
      <c r="R43" s="39">
        <f t="shared" si="27"/>
        <v>0</v>
      </c>
      <c r="S43" s="38"/>
    </row>
    <row r="44" spans="1:19" s="1" customFormat="1" ht="21" hidden="1" x14ac:dyDescent="0.35">
      <c r="A44" s="17" t="s">
        <v>18</v>
      </c>
      <c r="B44" s="39">
        <f t="shared" si="23"/>
        <v>0</v>
      </c>
      <c r="C44" s="40"/>
      <c r="D44" s="40"/>
      <c r="E44" s="40"/>
      <c r="F44" s="39">
        <f t="shared" si="24"/>
        <v>0</v>
      </c>
      <c r="G44" s="40"/>
      <c r="H44" s="40"/>
      <c r="I44" s="40"/>
      <c r="J44" s="39">
        <f t="shared" si="25"/>
        <v>0</v>
      </c>
      <c r="K44" s="40"/>
      <c r="L44" s="40"/>
      <c r="M44" s="40"/>
      <c r="N44" s="39">
        <f t="shared" si="26"/>
        <v>0</v>
      </c>
      <c r="O44" s="40"/>
      <c r="P44" s="40"/>
      <c r="Q44" s="40"/>
      <c r="R44" s="39">
        <f t="shared" si="27"/>
        <v>0</v>
      </c>
      <c r="S44" s="38"/>
    </row>
    <row r="45" spans="1:19" s="1" customFormat="1" ht="21" hidden="1" x14ac:dyDescent="0.35">
      <c r="A45" s="17" t="s">
        <v>17</v>
      </c>
      <c r="B45" s="39">
        <f t="shared" si="23"/>
        <v>0</v>
      </c>
      <c r="C45" s="40"/>
      <c r="D45" s="40"/>
      <c r="E45" s="40"/>
      <c r="F45" s="39">
        <f t="shared" si="24"/>
        <v>0</v>
      </c>
      <c r="G45" s="40"/>
      <c r="H45" s="40"/>
      <c r="I45" s="40"/>
      <c r="J45" s="39">
        <f t="shared" si="25"/>
        <v>0</v>
      </c>
      <c r="K45" s="40"/>
      <c r="L45" s="40"/>
      <c r="M45" s="40"/>
      <c r="N45" s="39">
        <f t="shared" si="26"/>
        <v>0</v>
      </c>
      <c r="O45" s="40"/>
      <c r="P45" s="40"/>
      <c r="Q45" s="40"/>
      <c r="R45" s="39">
        <f t="shared" si="27"/>
        <v>0</v>
      </c>
      <c r="S45" s="38"/>
    </row>
    <row r="46" spans="1:19" s="1" customFormat="1" ht="21" hidden="1" x14ac:dyDescent="0.35">
      <c r="A46" s="17" t="s">
        <v>16</v>
      </c>
      <c r="B46" s="39">
        <f t="shared" si="23"/>
        <v>0</v>
      </c>
      <c r="C46" s="40"/>
      <c r="D46" s="40"/>
      <c r="E46" s="40"/>
      <c r="F46" s="39">
        <f t="shared" si="24"/>
        <v>0</v>
      </c>
      <c r="G46" s="40"/>
      <c r="H46" s="40"/>
      <c r="I46" s="40"/>
      <c r="J46" s="39">
        <f t="shared" si="25"/>
        <v>0</v>
      </c>
      <c r="K46" s="40"/>
      <c r="L46" s="40"/>
      <c r="M46" s="40"/>
      <c r="N46" s="39">
        <f t="shared" si="26"/>
        <v>0</v>
      </c>
      <c r="O46" s="40"/>
      <c r="P46" s="40"/>
      <c r="Q46" s="40"/>
      <c r="R46" s="39">
        <f t="shared" si="27"/>
        <v>0</v>
      </c>
      <c r="S46" s="38"/>
    </row>
    <row r="47" spans="1:19" s="1" customFormat="1" ht="21" hidden="1" x14ac:dyDescent="0.35">
      <c r="A47" s="17" t="s">
        <v>15</v>
      </c>
      <c r="B47" s="39">
        <f t="shared" si="23"/>
        <v>0</v>
      </c>
      <c r="C47" s="40"/>
      <c r="D47" s="40"/>
      <c r="E47" s="40"/>
      <c r="F47" s="39">
        <f t="shared" si="24"/>
        <v>0</v>
      </c>
      <c r="G47" s="40"/>
      <c r="H47" s="40"/>
      <c r="I47" s="40"/>
      <c r="J47" s="39">
        <f t="shared" si="25"/>
        <v>0</v>
      </c>
      <c r="K47" s="40"/>
      <c r="L47" s="40"/>
      <c r="M47" s="40"/>
      <c r="N47" s="39">
        <f t="shared" si="26"/>
        <v>0</v>
      </c>
      <c r="O47" s="40"/>
      <c r="P47" s="40"/>
      <c r="Q47" s="40"/>
      <c r="R47" s="39">
        <f t="shared" si="27"/>
        <v>0</v>
      </c>
      <c r="S47" s="38"/>
    </row>
    <row r="48" spans="1:19" s="1" customFormat="1" ht="21" hidden="1" x14ac:dyDescent="0.35">
      <c r="A48" s="17" t="s">
        <v>14</v>
      </c>
      <c r="B48" s="39">
        <f t="shared" si="23"/>
        <v>0</v>
      </c>
      <c r="C48" s="40"/>
      <c r="D48" s="40"/>
      <c r="E48" s="40"/>
      <c r="F48" s="39">
        <f t="shared" si="24"/>
        <v>0</v>
      </c>
      <c r="G48" s="40"/>
      <c r="H48" s="40"/>
      <c r="I48" s="40"/>
      <c r="J48" s="39">
        <f t="shared" si="25"/>
        <v>0</v>
      </c>
      <c r="K48" s="40"/>
      <c r="L48" s="40"/>
      <c r="M48" s="40"/>
      <c r="N48" s="39">
        <f t="shared" si="26"/>
        <v>0</v>
      </c>
      <c r="O48" s="40"/>
      <c r="P48" s="40"/>
      <c r="Q48" s="40"/>
      <c r="R48" s="39">
        <f t="shared" si="27"/>
        <v>0</v>
      </c>
      <c r="S48" s="38"/>
    </row>
    <row r="49" spans="1:23" s="1" customFormat="1" ht="21" x14ac:dyDescent="0.35">
      <c r="A49" s="26" t="s">
        <v>13</v>
      </c>
      <c r="B49" s="41">
        <f t="shared" si="23"/>
        <v>96700</v>
      </c>
      <c r="C49" s="42">
        <v>58020</v>
      </c>
      <c r="D49" s="42"/>
      <c r="E49" s="42"/>
      <c r="F49" s="41">
        <f t="shared" si="24"/>
        <v>58020</v>
      </c>
      <c r="G49" s="42">
        <v>38600</v>
      </c>
      <c r="H49" s="42"/>
      <c r="I49" s="42"/>
      <c r="J49" s="41">
        <f t="shared" si="25"/>
        <v>38600</v>
      </c>
      <c r="K49" s="42">
        <v>80</v>
      </c>
      <c r="L49" s="42"/>
      <c r="M49" s="42">
        <v>0</v>
      </c>
      <c r="N49" s="41">
        <f t="shared" si="26"/>
        <v>80</v>
      </c>
      <c r="O49" s="42">
        <v>0</v>
      </c>
      <c r="P49" s="42"/>
      <c r="Q49" s="42"/>
      <c r="R49" s="41">
        <f t="shared" si="27"/>
        <v>0</v>
      </c>
      <c r="S49" s="38"/>
    </row>
    <row r="50" spans="1:23" s="1" customFormat="1" ht="21" hidden="1" x14ac:dyDescent="0.35">
      <c r="A50" s="27" t="s">
        <v>12</v>
      </c>
      <c r="B50" s="43">
        <f t="shared" si="23"/>
        <v>0</v>
      </c>
      <c r="C50" s="44"/>
      <c r="D50" s="44"/>
      <c r="E50" s="44"/>
      <c r="F50" s="43">
        <f t="shared" si="24"/>
        <v>0</v>
      </c>
      <c r="G50" s="44"/>
      <c r="H50" s="44"/>
      <c r="I50" s="44"/>
      <c r="J50" s="43">
        <f t="shared" si="25"/>
        <v>0</v>
      </c>
      <c r="K50" s="44"/>
      <c r="L50" s="44"/>
      <c r="M50" s="44"/>
      <c r="N50" s="43">
        <f t="shared" si="26"/>
        <v>0</v>
      </c>
      <c r="O50" s="44"/>
      <c r="P50" s="44"/>
      <c r="Q50" s="44"/>
      <c r="R50" s="43">
        <f t="shared" si="27"/>
        <v>0</v>
      </c>
      <c r="S50" s="38"/>
    </row>
    <row r="51" spans="1:23" s="1" customFormat="1" ht="21" hidden="1" x14ac:dyDescent="0.35">
      <c r="A51" s="17" t="s">
        <v>11</v>
      </c>
      <c r="B51" s="39">
        <f t="shared" si="23"/>
        <v>0</v>
      </c>
      <c r="C51" s="40"/>
      <c r="D51" s="40"/>
      <c r="E51" s="40"/>
      <c r="F51" s="39">
        <f t="shared" si="24"/>
        <v>0</v>
      </c>
      <c r="G51" s="40"/>
      <c r="H51" s="40"/>
      <c r="I51" s="40"/>
      <c r="J51" s="39">
        <f t="shared" si="25"/>
        <v>0</v>
      </c>
      <c r="K51" s="40"/>
      <c r="L51" s="40"/>
      <c r="M51" s="40"/>
      <c r="N51" s="39">
        <f t="shared" si="26"/>
        <v>0</v>
      </c>
      <c r="O51" s="40"/>
      <c r="P51" s="40"/>
      <c r="Q51" s="40"/>
      <c r="R51" s="39">
        <f t="shared" si="27"/>
        <v>0</v>
      </c>
      <c r="S51" s="38"/>
    </row>
    <row r="52" spans="1:23" s="1" customFormat="1" ht="21" hidden="1" x14ac:dyDescent="0.35">
      <c r="A52" s="24" t="s">
        <v>10</v>
      </c>
      <c r="B52" s="58">
        <f t="shared" ref="B52:R52" si="28">SUM(B53:B57)</f>
        <v>0</v>
      </c>
      <c r="C52" s="58">
        <f t="shared" si="28"/>
        <v>0</v>
      </c>
      <c r="D52" s="58">
        <f t="shared" si="28"/>
        <v>0</v>
      </c>
      <c r="E52" s="58">
        <f t="shared" si="28"/>
        <v>0</v>
      </c>
      <c r="F52" s="58">
        <f t="shared" si="28"/>
        <v>0</v>
      </c>
      <c r="G52" s="58">
        <f t="shared" si="28"/>
        <v>0</v>
      </c>
      <c r="H52" s="58">
        <f t="shared" si="28"/>
        <v>0</v>
      </c>
      <c r="I52" s="58">
        <f t="shared" si="28"/>
        <v>0</v>
      </c>
      <c r="J52" s="58">
        <f t="shared" si="28"/>
        <v>0</v>
      </c>
      <c r="K52" s="58">
        <f t="shared" si="28"/>
        <v>0</v>
      </c>
      <c r="L52" s="58">
        <f t="shared" si="28"/>
        <v>0</v>
      </c>
      <c r="M52" s="58">
        <f t="shared" si="28"/>
        <v>0</v>
      </c>
      <c r="N52" s="58">
        <f t="shared" si="28"/>
        <v>0</v>
      </c>
      <c r="O52" s="58">
        <f t="shared" si="28"/>
        <v>0</v>
      </c>
      <c r="P52" s="58">
        <f t="shared" si="28"/>
        <v>0</v>
      </c>
      <c r="Q52" s="58">
        <f t="shared" si="28"/>
        <v>0</v>
      </c>
      <c r="R52" s="58">
        <f t="shared" si="28"/>
        <v>0</v>
      </c>
      <c r="S52" s="38"/>
    </row>
    <row r="53" spans="1:23" s="1" customFormat="1" ht="21" hidden="1" x14ac:dyDescent="0.35">
      <c r="A53" s="17" t="s">
        <v>9</v>
      </c>
      <c r="B53" s="39">
        <f>SUM(F53+J53+N53+R53)</f>
        <v>0</v>
      </c>
      <c r="C53" s="40"/>
      <c r="D53" s="40"/>
      <c r="E53" s="40"/>
      <c r="F53" s="39">
        <f>SUM(C53:E53)</f>
        <v>0</v>
      </c>
      <c r="G53" s="40"/>
      <c r="H53" s="40"/>
      <c r="I53" s="40"/>
      <c r="J53" s="39">
        <f>SUM(G53:I53)</f>
        <v>0</v>
      </c>
      <c r="K53" s="40"/>
      <c r="L53" s="40"/>
      <c r="M53" s="40"/>
      <c r="N53" s="39">
        <f>SUM(K53:M53)</f>
        <v>0</v>
      </c>
      <c r="O53" s="40"/>
      <c r="P53" s="40"/>
      <c r="Q53" s="40"/>
      <c r="R53" s="39">
        <f>SUM(O53:Q53)</f>
        <v>0</v>
      </c>
      <c r="S53" s="38"/>
    </row>
    <row r="54" spans="1:23" s="1" customFormat="1" ht="21" hidden="1" x14ac:dyDescent="0.35">
      <c r="A54" s="17" t="s">
        <v>8</v>
      </c>
      <c r="B54" s="39">
        <f>SUM(F54+J54+N54+R54)</f>
        <v>0</v>
      </c>
      <c r="C54" s="40"/>
      <c r="D54" s="40"/>
      <c r="E54" s="40"/>
      <c r="F54" s="39">
        <f>SUM(C54:E54)</f>
        <v>0</v>
      </c>
      <c r="G54" s="40"/>
      <c r="H54" s="40"/>
      <c r="I54" s="40"/>
      <c r="J54" s="39">
        <f>SUM(G54:I54)</f>
        <v>0</v>
      </c>
      <c r="K54" s="40"/>
      <c r="L54" s="40"/>
      <c r="M54" s="40"/>
      <c r="N54" s="39">
        <f>SUM(K54:M54)</f>
        <v>0</v>
      </c>
      <c r="O54" s="40"/>
      <c r="P54" s="40"/>
      <c r="Q54" s="40"/>
      <c r="R54" s="39">
        <f>SUM(O54:Q54)</f>
        <v>0</v>
      </c>
      <c r="S54" s="38"/>
    </row>
    <row r="55" spans="1:23" s="1" customFormat="1" ht="21" hidden="1" x14ac:dyDescent="0.35">
      <c r="A55" s="17" t="s">
        <v>7</v>
      </c>
      <c r="B55" s="39">
        <f>SUM(F55+J55+N55+R55)</f>
        <v>0</v>
      </c>
      <c r="C55" s="40"/>
      <c r="D55" s="40"/>
      <c r="E55" s="40"/>
      <c r="F55" s="39">
        <f>SUM(C55:E55)</f>
        <v>0</v>
      </c>
      <c r="G55" s="40"/>
      <c r="H55" s="40"/>
      <c r="I55" s="40"/>
      <c r="J55" s="39">
        <f>SUM(G55:I55)</f>
        <v>0</v>
      </c>
      <c r="K55" s="40"/>
      <c r="L55" s="40"/>
      <c r="M55" s="40"/>
      <c r="N55" s="39">
        <f>SUM(K55:M55)</f>
        <v>0</v>
      </c>
      <c r="O55" s="40"/>
      <c r="P55" s="40"/>
      <c r="Q55" s="40"/>
      <c r="R55" s="39">
        <f>SUM(O55:Q55)</f>
        <v>0</v>
      </c>
      <c r="S55" s="38"/>
    </row>
    <row r="56" spans="1:23" s="1" customFormat="1" ht="21" hidden="1" x14ac:dyDescent="0.35">
      <c r="A56" s="17" t="s">
        <v>6</v>
      </c>
      <c r="B56" s="39">
        <f>SUM(F56+J56+N56+R56)</f>
        <v>0</v>
      </c>
      <c r="C56" s="40"/>
      <c r="D56" s="40"/>
      <c r="E56" s="40"/>
      <c r="F56" s="39">
        <f>SUM(C56:E56)</f>
        <v>0</v>
      </c>
      <c r="G56" s="40"/>
      <c r="H56" s="40"/>
      <c r="I56" s="40"/>
      <c r="J56" s="39">
        <f>SUM(G56:I56)</f>
        <v>0</v>
      </c>
      <c r="K56" s="40"/>
      <c r="L56" s="40"/>
      <c r="M56" s="40"/>
      <c r="N56" s="39">
        <f>SUM(K56:M56)</f>
        <v>0</v>
      </c>
      <c r="O56" s="40"/>
      <c r="P56" s="40"/>
      <c r="Q56" s="40"/>
      <c r="R56" s="39">
        <f>SUM(O56:Q56)</f>
        <v>0</v>
      </c>
      <c r="S56" s="38"/>
    </row>
    <row r="57" spans="1:23" s="1" customFormat="1" ht="21" hidden="1" x14ac:dyDescent="0.35">
      <c r="A57" s="17" t="s">
        <v>5</v>
      </c>
      <c r="B57" s="39">
        <f>SUM(F57+J57+N57+R57)</f>
        <v>0</v>
      </c>
      <c r="C57" s="40"/>
      <c r="D57" s="40"/>
      <c r="E57" s="40"/>
      <c r="F57" s="39">
        <f>SUM(C57:E57)</f>
        <v>0</v>
      </c>
      <c r="G57" s="40"/>
      <c r="H57" s="40"/>
      <c r="I57" s="40"/>
      <c r="J57" s="39">
        <f>SUM(G57:I57)</f>
        <v>0</v>
      </c>
      <c r="K57" s="40"/>
      <c r="L57" s="40"/>
      <c r="M57" s="40"/>
      <c r="N57" s="39">
        <f>SUM(K57:M57)</f>
        <v>0</v>
      </c>
      <c r="O57" s="40"/>
      <c r="P57" s="40"/>
      <c r="Q57" s="40"/>
      <c r="R57" s="39">
        <f>SUM(O57:Q57)</f>
        <v>0</v>
      </c>
      <c r="S57" s="38"/>
    </row>
    <row r="58" spans="1:23" s="1" customFormat="1" ht="21" hidden="1" x14ac:dyDescent="0.35">
      <c r="A58" s="20" t="s">
        <v>4</v>
      </c>
      <c r="B58" s="54">
        <f t="shared" ref="B58:R58" si="29">SUM(B59:B60)</f>
        <v>0</v>
      </c>
      <c r="C58" s="54">
        <f t="shared" si="29"/>
        <v>0</v>
      </c>
      <c r="D58" s="54">
        <f t="shared" si="29"/>
        <v>0</v>
      </c>
      <c r="E58" s="54">
        <f t="shared" si="29"/>
        <v>0</v>
      </c>
      <c r="F58" s="54">
        <f t="shared" si="29"/>
        <v>0</v>
      </c>
      <c r="G58" s="54">
        <f t="shared" si="29"/>
        <v>0</v>
      </c>
      <c r="H58" s="54">
        <f t="shared" si="29"/>
        <v>0</v>
      </c>
      <c r="I58" s="54">
        <f t="shared" si="29"/>
        <v>0</v>
      </c>
      <c r="J58" s="54">
        <f t="shared" si="29"/>
        <v>0</v>
      </c>
      <c r="K58" s="54">
        <f t="shared" si="29"/>
        <v>0</v>
      </c>
      <c r="L58" s="54">
        <f t="shared" si="29"/>
        <v>0</v>
      </c>
      <c r="M58" s="54">
        <f t="shared" si="29"/>
        <v>0</v>
      </c>
      <c r="N58" s="54">
        <f t="shared" si="29"/>
        <v>0</v>
      </c>
      <c r="O58" s="54">
        <f t="shared" si="29"/>
        <v>0</v>
      </c>
      <c r="P58" s="54">
        <f t="shared" si="29"/>
        <v>0</v>
      </c>
      <c r="Q58" s="54">
        <f t="shared" si="29"/>
        <v>0</v>
      </c>
      <c r="R58" s="54">
        <f t="shared" si="29"/>
        <v>0</v>
      </c>
      <c r="S58" s="38"/>
    </row>
    <row r="59" spans="1:23" s="1" customFormat="1" ht="21" hidden="1" x14ac:dyDescent="0.35">
      <c r="A59" s="17" t="s">
        <v>3</v>
      </c>
      <c r="B59" s="39">
        <f>SUM(F59+J59+N59+R59)</f>
        <v>0</v>
      </c>
      <c r="C59" s="40"/>
      <c r="D59" s="40"/>
      <c r="E59" s="40"/>
      <c r="F59" s="39">
        <f>SUM(C59:E59)</f>
        <v>0</v>
      </c>
      <c r="G59" s="40"/>
      <c r="H59" s="40"/>
      <c r="I59" s="40"/>
      <c r="J59" s="39">
        <f>SUM(G59:I59)</f>
        <v>0</v>
      </c>
      <c r="K59" s="40"/>
      <c r="L59" s="40"/>
      <c r="M59" s="40"/>
      <c r="N59" s="39">
        <f>SUM(K59:M59)</f>
        <v>0</v>
      </c>
      <c r="O59" s="40"/>
      <c r="P59" s="40"/>
      <c r="Q59" s="40"/>
      <c r="R59" s="39">
        <f>SUM(O59:Q59)</f>
        <v>0</v>
      </c>
      <c r="S59" s="38"/>
    </row>
    <row r="60" spans="1:23" s="1" customFormat="1" ht="21" hidden="1" x14ac:dyDescent="0.35">
      <c r="A60" s="17" t="s">
        <v>2</v>
      </c>
      <c r="B60" s="39">
        <f>SUM(F60+J60+N60+R60)</f>
        <v>0</v>
      </c>
      <c r="C60" s="40"/>
      <c r="D60" s="40"/>
      <c r="E60" s="40"/>
      <c r="F60" s="39">
        <f>SUM(C60:E60)</f>
        <v>0</v>
      </c>
      <c r="G60" s="40"/>
      <c r="H60" s="40"/>
      <c r="I60" s="40"/>
      <c r="J60" s="39">
        <f>SUM(G60:I60)</f>
        <v>0</v>
      </c>
      <c r="K60" s="40"/>
      <c r="L60" s="40"/>
      <c r="M60" s="40"/>
      <c r="N60" s="39">
        <f>SUM(K60:M60)</f>
        <v>0</v>
      </c>
      <c r="O60" s="40"/>
      <c r="P60" s="40"/>
      <c r="Q60" s="40"/>
      <c r="R60" s="39">
        <f>SUM(O60:Q60)</f>
        <v>0</v>
      </c>
      <c r="S60" s="38"/>
    </row>
    <row r="61" spans="1:23" s="1" customFormat="1" ht="21" hidden="1" x14ac:dyDescent="0.35">
      <c r="A61" s="20" t="s">
        <v>1</v>
      </c>
      <c r="B61" s="28">
        <f>SUM(F61+J61+N61+R61)</f>
        <v>0</v>
      </c>
      <c r="C61" s="120"/>
      <c r="D61" s="120"/>
      <c r="E61" s="120"/>
      <c r="F61" s="28">
        <f>SUM(C61:E61)</f>
        <v>0</v>
      </c>
      <c r="G61" s="120"/>
      <c r="H61" s="120"/>
      <c r="I61" s="120"/>
      <c r="J61" s="28">
        <f>SUM(G61:I61)</f>
        <v>0</v>
      </c>
      <c r="K61" s="120"/>
      <c r="L61" s="120"/>
      <c r="M61" s="120"/>
      <c r="N61" s="28">
        <f>SUM(K61:M61)</f>
        <v>0</v>
      </c>
      <c r="O61" s="120"/>
      <c r="P61" s="120"/>
      <c r="Q61" s="120"/>
      <c r="R61" s="28">
        <f>SUM(O61:Q61)</f>
        <v>0</v>
      </c>
      <c r="S61" s="38"/>
    </row>
    <row r="62" spans="1:23" s="1" customFormat="1" ht="21" x14ac:dyDescent="0.35">
      <c r="A62" s="29" t="s">
        <v>0</v>
      </c>
      <c r="B62" s="30">
        <f>SUM(F62+J62+N62+R62)</f>
        <v>100000</v>
      </c>
      <c r="C62" s="121"/>
      <c r="D62" s="121"/>
      <c r="E62" s="121"/>
      <c r="F62" s="30">
        <f>SUM(C62:E62)</f>
        <v>0</v>
      </c>
      <c r="G62" s="121"/>
      <c r="H62" s="121"/>
      <c r="I62" s="121"/>
      <c r="J62" s="30">
        <f>SUM(G62:I62)</f>
        <v>0</v>
      </c>
      <c r="K62" s="121"/>
      <c r="L62" s="121"/>
      <c r="M62" s="121"/>
      <c r="N62" s="30">
        <f>SUM(K62:M62)</f>
        <v>0</v>
      </c>
      <c r="O62" s="121">
        <v>100000</v>
      </c>
      <c r="P62" s="121"/>
      <c r="Q62" s="121"/>
      <c r="R62" s="30">
        <f>SUM(O62:Q62)</f>
        <v>100000</v>
      </c>
      <c r="S62" s="38"/>
    </row>
    <row r="63" spans="1:23" s="1" customFormat="1" ht="21" x14ac:dyDescent="0.35">
      <c r="A63" s="11"/>
      <c r="B63" s="45"/>
      <c r="C63" s="46"/>
      <c r="D63" s="46"/>
      <c r="E63" s="46"/>
      <c r="F63" s="46"/>
      <c r="G63" s="45"/>
      <c r="H63" s="46"/>
      <c r="I63" s="46"/>
      <c r="J63" s="46"/>
      <c r="K63" s="46"/>
      <c r="L63" s="45"/>
      <c r="M63" s="46"/>
      <c r="N63" s="46"/>
      <c r="O63" s="46"/>
      <c r="P63" s="46"/>
      <c r="Q63" s="45"/>
      <c r="R63" s="46"/>
      <c r="S63" s="47"/>
      <c r="T63" s="47"/>
      <c r="U63" s="48"/>
      <c r="V63" s="37"/>
      <c r="W63" s="38"/>
    </row>
    <row r="64" spans="1:23" s="1" customFormat="1" ht="21" x14ac:dyDescent="0.35">
      <c r="A64" s="3" t="s">
        <v>116</v>
      </c>
      <c r="B64" s="49"/>
      <c r="C64" s="49"/>
      <c r="D64" s="49"/>
      <c r="E64" s="4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20" s="1" customFormat="1" ht="21" x14ac:dyDescent="0.35">
      <c r="A65" s="149" t="s">
        <v>64</v>
      </c>
      <c r="B65" s="151" t="s">
        <v>63</v>
      </c>
      <c r="C65" s="146" t="s">
        <v>62</v>
      </c>
      <c r="D65" s="147"/>
      <c r="E65" s="148"/>
      <c r="F65" s="144" t="s">
        <v>61</v>
      </c>
      <c r="G65" s="146" t="s">
        <v>60</v>
      </c>
      <c r="H65" s="147"/>
      <c r="I65" s="148"/>
      <c r="J65" s="144" t="s">
        <v>59</v>
      </c>
      <c r="K65" s="146" t="s">
        <v>58</v>
      </c>
      <c r="L65" s="147"/>
      <c r="M65" s="148"/>
      <c r="N65" s="144" t="s">
        <v>57</v>
      </c>
      <c r="O65" s="146" t="s">
        <v>56</v>
      </c>
      <c r="P65" s="147"/>
      <c r="Q65" s="148"/>
      <c r="R65" s="144" t="s">
        <v>55</v>
      </c>
    </row>
    <row r="66" spans="1:20" s="7" customFormat="1" ht="21" x14ac:dyDescent="0.2">
      <c r="A66" s="150"/>
      <c r="B66" s="152"/>
      <c r="C66" s="60">
        <v>24746</v>
      </c>
      <c r="D66" s="60">
        <v>24778</v>
      </c>
      <c r="E66" s="60">
        <v>24810</v>
      </c>
      <c r="F66" s="145"/>
      <c r="G66" s="60">
        <v>24838</v>
      </c>
      <c r="H66" s="60">
        <v>24869</v>
      </c>
      <c r="I66" s="60">
        <v>24898</v>
      </c>
      <c r="J66" s="145"/>
      <c r="K66" s="60">
        <v>24929</v>
      </c>
      <c r="L66" s="60">
        <v>24959</v>
      </c>
      <c r="M66" s="60">
        <v>24990</v>
      </c>
      <c r="N66" s="145"/>
      <c r="O66" s="60">
        <v>25020</v>
      </c>
      <c r="P66" s="60">
        <v>25051</v>
      </c>
      <c r="Q66" s="60">
        <v>25082</v>
      </c>
      <c r="R66" s="145"/>
    </row>
    <row r="67" spans="1:20" s="1" customFormat="1" ht="21.75" thickBot="1" x14ac:dyDescent="0.4">
      <c r="A67" s="116" t="s">
        <v>54</v>
      </c>
      <c r="B67" s="117">
        <f t="shared" ref="B67:R67" si="30">SUM(B68+B73+B118+B121+B122)</f>
        <v>4240</v>
      </c>
      <c r="C67" s="117">
        <f t="shared" si="30"/>
        <v>0</v>
      </c>
      <c r="D67" s="117">
        <f t="shared" si="30"/>
        <v>0</v>
      </c>
      <c r="E67" s="117">
        <f t="shared" si="30"/>
        <v>0</v>
      </c>
      <c r="F67" s="117">
        <f t="shared" si="30"/>
        <v>0</v>
      </c>
      <c r="G67" s="117">
        <f t="shared" si="30"/>
        <v>4240</v>
      </c>
      <c r="H67" s="117">
        <f t="shared" si="30"/>
        <v>0</v>
      </c>
      <c r="I67" s="117">
        <f t="shared" si="30"/>
        <v>0</v>
      </c>
      <c r="J67" s="117">
        <f t="shared" si="30"/>
        <v>4240</v>
      </c>
      <c r="K67" s="117">
        <f t="shared" si="30"/>
        <v>0</v>
      </c>
      <c r="L67" s="117">
        <f t="shared" si="30"/>
        <v>0</v>
      </c>
      <c r="M67" s="117">
        <f t="shared" si="30"/>
        <v>0</v>
      </c>
      <c r="N67" s="117">
        <f t="shared" si="30"/>
        <v>0</v>
      </c>
      <c r="O67" s="117">
        <f t="shared" si="30"/>
        <v>0</v>
      </c>
      <c r="P67" s="117">
        <f t="shared" si="30"/>
        <v>0</v>
      </c>
      <c r="Q67" s="117">
        <f t="shared" si="30"/>
        <v>0</v>
      </c>
      <c r="R67" s="117">
        <f t="shared" si="30"/>
        <v>0</v>
      </c>
      <c r="S67" s="37"/>
      <c r="T67" s="38"/>
    </row>
    <row r="68" spans="1:20" s="1" customFormat="1" ht="21" hidden="1" x14ac:dyDescent="0.35">
      <c r="A68" s="15" t="s">
        <v>53</v>
      </c>
      <c r="B68" s="51">
        <f t="shared" ref="B68:F68" si="31">SUM(B69:B72)</f>
        <v>0</v>
      </c>
      <c r="C68" s="51">
        <f t="shared" si="31"/>
        <v>0</v>
      </c>
      <c r="D68" s="51">
        <f t="shared" si="31"/>
        <v>0</v>
      </c>
      <c r="E68" s="51">
        <f t="shared" si="31"/>
        <v>0</v>
      </c>
      <c r="F68" s="51">
        <f t="shared" si="31"/>
        <v>0</v>
      </c>
      <c r="G68" s="51">
        <f t="shared" ref="G68:I68" si="32">SUM(G69:G72)</f>
        <v>0</v>
      </c>
      <c r="H68" s="51">
        <f t="shared" si="32"/>
        <v>0</v>
      </c>
      <c r="I68" s="51">
        <f t="shared" si="32"/>
        <v>0</v>
      </c>
      <c r="J68" s="51">
        <f t="shared" ref="J68" si="33">SUM(J69:J72)</f>
        <v>0</v>
      </c>
      <c r="K68" s="51">
        <f t="shared" ref="K68:M68" si="34">SUM(K69:K72)</f>
        <v>0</v>
      </c>
      <c r="L68" s="51">
        <f t="shared" si="34"/>
        <v>0</v>
      </c>
      <c r="M68" s="51">
        <f t="shared" si="34"/>
        <v>0</v>
      </c>
      <c r="N68" s="51">
        <f t="shared" ref="N68" si="35">SUM(N69:N72)</f>
        <v>0</v>
      </c>
      <c r="O68" s="51">
        <f t="shared" ref="O68:Q68" si="36">SUM(O69:O72)</f>
        <v>0</v>
      </c>
      <c r="P68" s="51">
        <f t="shared" si="36"/>
        <v>0</v>
      </c>
      <c r="Q68" s="51">
        <f t="shared" si="36"/>
        <v>0</v>
      </c>
      <c r="R68" s="51">
        <f t="shared" ref="R68" si="37">SUM(R69:R72)</f>
        <v>0</v>
      </c>
      <c r="S68" s="38"/>
    </row>
    <row r="69" spans="1:20" s="1" customFormat="1" ht="21" hidden="1" x14ac:dyDescent="0.35">
      <c r="A69" s="113" t="s">
        <v>111</v>
      </c>
      <c r="B69" s="39">
        <f>SUM(F69+J69+N69+R69)</f>
        <v>0</v>
      </c>
      <c r="C69" s="40">
        <v>0</v>
      </c>
      <c r="D69" s="40"/>
      <c r="E69" s="40"/>
      <c r="F69" s="39">
        <f>SUM(C69:E69)</f>
        <v>0</v>
      </c>
      <c r="G69" s="40">
        <v>0</v>
      </c>
      <c r="H69" s="40"/>
      <c r="I69" s="40"/>
      <c r="J69" s="39">
        <f>SUM(G69:I69)</f>
        <v>0</v>
      </c>
      <c r="K69" s="40"/>
      <c r="L69" s="40"/>
      <c r="M69" s="40"/>
      <c r="N69" s="39">
        <f>SUM(K69:M69)</f>
        <v>0</v>
      </c>
      <c r="O69" s="40"/>
      <c r="P69" s="40"/>
      <c r="Q69" s="40"/>
      <c r="R69" s="39">
        <f>SUM(O69:Q69)</f>
        <v>0</v>
      </c>
      <c r="S69" s="38"/>
    </row>
    <row r="70" spans="1:20" s="1" customFormat="1" ht="21" hidden="1" x14ac:dyDescent="0.35">
      <c r="A70" s="17" t="s">
        <v>52</v>
      </c>
      <c r="B70" s="39">
        <f>SUM(F70+J70+N70+R70)</f>
        <v>0</v>
      </c>
      <c r="C70" s="40"/>
      <c r="D70" s="40"/>
      <c r="E70" s="40"/>
      <c r="F70" s="39">
        <f>SUM(C70:E70)</f>
        <v>0</v>
      </c>
      <c r="G70" s="40"/>
      <c r="H70" s="40"/>
      <c r="I70" s="40"/>
      <c r="J70" s="39">
        <f>SUM(G70:I70)</f>
        <v>0</v>
      </c>
      <c r="K70" s="40"/>
      <c r="L70" s="40"/>
      <c r="M70" s="40"/>
      <c r="N70" s="39">
        <f>SUM(K70:M70)</f>
        <v>0</v>
      </c>
      <c r="O70" s="40"/>
      <c r="P70" s="40"/>
      <c r="Q70" s="40"/>
      <c r="R70" s="39">
        <f>SUM(O70:Q70)</f>
        <v>0</v>
      </c>
      <c r="S70" s="38"/>
    </row>
    <row r="71" spans="1:20" s="1" customFormat="1" ht="21" hidden="1" x14ac:dyDescent="0.35">
      <c r="A71" s="17" t="s">
        <v>51</v>
      </c>
      <c r="B71" s="39">
        <f>SUM(F71+J71+N71+R71)</f>
        <v>0</v>
      </c>
      <c r="C71" s="40"/>
      <c r="D71" s="40"/>
      <c r="E71" s="40"/>
      <c r="F71" s="39">
        <f>SUM(C71:E71)</f>
        <v>0</v>
      </c>
      <c r="G71" s="40"/>
      <c r="H71" s="40"/>
      <c r="I71" s="40"/>
      <c r="J71" s="39">
        <f>SUM(G71:I71)</f>
        <v>0</v>
      </c>
      <c r="K71" s="40"/>
      <c r="L71" s="40"/>
      <c r="M71" s="40"/>
      <c r="N71" s="39">
        <f>SUM(K71:M71)</f>
        <v>0</v>
      </c>
      <c r="O71" s="40"/>
      <c r="P71" s="40"/>
      <c r="Q71" s="40"/>
      <c r="R71" s="39">
        <f>SUM(O71:Q71)</f>
        <v>0</v>
      </c>
      <c r="S71" s="38"/>
    </row>
    <row r="72" spans="1:20" s="1" customFormat="1" ht="21" hidden="1" x14ac:dyDescent="0.35">
      <c r="A72" s="17" t="s">
        <v>50</v>
      </c>
      <c r="B72" s="39">
        <f>SUM(F72+J72+N72+R72)</f>
        <v>0</v>
      </c>
      <c r="C72" s="40"/>
      <c r="D72" s="40"/>
      <c r="E72" s="40"/>
      <c r="F72" s="39">
        <f>SUM(C72:E72)</f>
        <v>0</v>
      </c>
      <c r="G72" s="40"/>
      <c r="H72" s="40"/>
      <c r="I72" s="40"/>
      <c r="J72" s="39">
        <f>SUM(G72:I72)</f>
        <v>0</v>
      </c>
      <c r="K72" s="40"/>
      <c r="L72" s="40"/>
      <c r="M72" s="40"/>
      <c r="N72" s="39">
        <f>SUM(K72:M72)</f>
        <v>0</v>
      </c>
      <c r="O72" s="40"/>
      <c r="P72" s="40"/>
      <c r="Q72" s="40"/>
      <c r="R72" s="39">
        <f>SUM(O72:Q72)</f>
        <v>0</v>
      </c>
      <c r="S72" s="38"/>
    </row>
    <row r="73" spans="1:20" s="1" customFormat="1" ht="21" hidden="1" x14ac:dyDescent="0.35">
      <c r="A73" s="20" t="s">
        <v>49</v>
      </c>
      <c r="B73" s="54">
        <f t="shared" ref="B73:R73" si="38">SUM(B74+B112)</f>
        <v>4240</v>
      </c>
      <c r="C73" s="54">
        <f t="shared" si="38"/>
        <v>0</v>
      </c>
      <c r="D73" s="54">
        <f t="shared" si="38"/>
        <v>0</v>
      </c>
      <c r="E73" s="54">
        <f t="shared" si="38"/>
        <v>0</v>
      </c>
      <c r="F73" s="54">
        <f t="shared" si="38"/>
        <v>0</v>
      </c>
      <c r="G73" s="54">
        <f t="shared" si="38"/>
        <v>4240</v>
      </c>
      <c r="H73" s="54">
        <f t="shared" si="38"/>
        <v>0</v>
      </c>
      <c r="I73" s="54">
        <f t="shared" si="38"/>
        <v>0</v>
      </c>
      <c r="J73" s="54">
        <f t="shared" si="38"/>
        <v>4240</v>
      </c>
      <c r="K73" s="54">
        <f t="shared" si="38"/>
        <v>0</v>
      </c>
      <c r="L73" s="54">
        <f t="shared" si="38"/>
        <v>0</v>
      </c>
      <c r="M73" s="54">
        <f t="shared" si="38"/>
        <v>0</v>
      </c>
      <c r="N73" s="54">
        <f t="shared" si="38"/>
        <v>0</v>
      </c>
      <c r="O73" s="54">
        <f t="shared" si="38"/>
        <v>0</v>
      </c>
      <c r="P73" s="54">
        <f t="shared" si="38"/>
        <v>0</v>
      </c>
      <c r="Q73" s="54">
        <f t="shared" si="38"/>
        <v>0</v>
      </c>
      <c r="R73" s="54">
        <f t="shared" si="38"/>
        <v>0</v>
      </c>
      <c r="S73" s="38"/>
    </row>
    <row r="74" spans="1:20" s="1" customFormat="1" ht="21" hidden="1" x14ac:dyDescent="0.35">
      <c r="A74" s="118" t="s">
        <v>48</v>
      </c>
      <c r="B74" s="119">
        <f t="shared" ref="B74:R74" si="39">SUM(B75+B84+B97)</f>
        <v>4240</v>
      </c>
      <c r="C74" s="119">
        <f t="shared" si="39"/>
        <v>0</v>
      </c>
      <c r="D74" s="119">
        <f t="shared" si="39"/>
        <v>0</v>
      </c>
      <c r="E74" s="119">
        <f t="shared" si="39"/>
        <v>0</v>
      </c>
      <c r="F74" s="119">
        <f t="shared" si="39"/>
        <v>0</v>
      </c>
      <c r="G74" s="119">
        <f t="shared" si="39"/>
        <v>4240</v>
      </c>
      <c r="H74" s="119">
        <f t="shared" si="39"/>
        <v>0</v>
      </c>
      <c r="I74" s="119">
        <f t="shared" si="39"/>
        <v>0</v>
      </c>
      <c r="J74" s="119">
        <f t="shared" si="39"/>
        <v>4240</v>
      </c>
      <c r="K74" s="119">
        <f t="shared" si="39"/>
        <v>0</v>
      </c>
      <c r="L74" s="119">
        <f t="shared" si="39"/>
        <v>0</v>
      </c>
      <c r="M74" s="119">
        <f t="shared" si="39"/>
        <v>0</v>
      </c>
      <c r="N74" s="119">
        <f t="shared" si="39"/>
        <v>0</v>
      </c>
      <c r="O74" s="119">
        <f t="shared" si="39"/>
        <v>0</v>
      </c>
      <c r="P74" s="119">
        <f t="shared" si="39"/>
        <v>0</v>
      </c>
      <c r="Q74" s="119">
        <f t="shared" si="39"/>
        <v>0</v>
      </c>
      <c r="R74" s="119">
        <f t="shared" si="39"/>
        <v>0</v>
      </c>
      <c r="S74" s="38"/>
    </row>
    <row r="75" spans="1:20" s="1" customFormat="1" ht="21" hidden="1" x14ac:dyDescent="0.35">
      <c r="A75" s="24" t="s">
        <v>47</v>
      </c>
      <c r="B75" s="58">
        <f t="shared" ref="B75:F75" si="40">SUM(B76:B83)</f>
        <v>0</v>
      </c>
      <c r="C75" s="58">
        <f t="shared" si="40"/>
        <v>0</v>
      </c>
      <c r="D75" s="58">
        <f t="shared" si="40"/>
        <v>0</v>
      </c>
      <c r="E75" s="58">
        <f t="shared" si="40"/>
        <v>0</v>
      </c>
      <c r="F75" s="58">
        <f t="shared" si="40"/>
        <v>0</v>
      </c>
      <c r="G75" s="58">
        <f t="shared" ref="G75:I75" si="41">SUM(G76:G83)</f>
        <v>0</v>
      </c>
      <c r="H75" s="58">
        <f t="shared" si="41"/>
        <v>0</v>
      </c>
      <c r="I75" s="58">
        <f t="shared" si="41"/>
        <v>0</v>
      </c>
      <c r="J75" s="58">
        <f t="shared" ref="J75" si="42">SUM(J76:J83)</f>
        <v>0</v>
      </c>
      <c r="K75" s="58">
        <f t="shared" ref="K75:M75" si="43">SUM(K76:K83)</f>
        <v>0</v>
      </c>
      <c r="L75" s="58">
        <f t="shared" si="43"/>
        <v>0</v>
      </c>
      <c r="M75" s="58">
        <f t="shared" si="43"/>
        <v>0</v>
      </c>
      <c r="N75" s="58">
        <f t="shared" ref="N75" si="44">SUM(N76:N83)</f>
        <v>0</v>
      </c>
      <c r="O75" s="58">
        <f t="shared" ref="O75:Q75" si="45">SUM(O76:O83)</f>
        <v>0</v>
      </c>
      <c r="P75" s="58">
        <f t="shared" si="45"/>
        <v>0</v>
      </c>
      <c r="Q75" s="58">
        <f t="shared" si="45"/>
        <v>0</v>
      </c>
      <c r="R75" s="58">
        <f t="shared" ref="R75" si="46">SUM(R76:R83)</f>
        <v>0</v>
      </c>
      <c r="S75" s="38"/>
    </row>
    <row r="76" spans="1:20" s="1" customFormat="1" ht="21" hidden="1" x14ac:dyDescent="0.35">
      <c r="A76" s="17" t="s">
        <v>46</v>
      </c>
      <c r="B76" s="39">
        <f t="shared" ref="B76:B83" si="47">SUM(F76+J76+N76+R76)</f>
        <v>0</v>
      </c>
      <c r="C76" s="40"/>
      <c r="D76" s="40"/>
      <c r="E76" s="40"/>
      <c r="F76" s="39">
        <f t="shared" ref="F76:F83" si="48">SUM(C76:E76)</f>
        <v>0</v>
      </c>
      <c r="G76" s="40"/>
      <c r="H76" s="40"/>
      <c r="I76" s="40"/>
      <c r="J76" s="39">
        <f t="shared" ref="J76:J83" si="49">SUM(G76:I76)</f>
        <v>0</v>
      </c>
      <c r="K76" s="40"/>
      <c r="L76" s="40"/>
      <c r="M76" s="40"/>
      <c r="N76" s="39">
        <f t="shared" ref="N76:N83" si="50">SUM(K76:M76)</f>
        <v>0</v>
      </c>
      <c r="O76" s="40"/>
      <c r="P76" s="40"/>
      <c r="Q76" s="40"/>
      <c r="R76" s="39">
        <f t="shared" ref="R76:R83" si="51">SUM(O76:Q76)</f>
        <v>0</v>
      </c>
      <c r="S76" s="38"/>
    </row>
    <row r="77" spans="1:20" s="1" customFormat="1" ht="21" hidden="1" x14ac:dyDescent="0.35">
      <c r="A77" s="17" t="s">
        <v>45</v>
      </c>
      <c r="B77" s="39">
        <f t="shared" si="47"/>
        <v>0</v>
      </c>
      <c r="C77" s="40"/>
      <c r="D77" s="40"/>
      <c r="E77" s="40"/>
      <c r="F77" s="39">
        <f t="shared" si="48"/>
        <v>0</v>
      </c>
      <c r="G77" s="40"/>
      <c r="H77" s="40"/>
      <c r="I77" s="40"/>
      <c r="J77" s="39">
        <f t="shared" si="49"/>
        <v>0</v>
      </c>
      <c r="K77" s="40"/>
      <c r="L77" s="40"/>
      <c r="M77" s="40"/>
      <c r="N77" s="39">
        <f t="shared" si="50"/>
        <v>0</v>
      </c>
      <c r="O77" s="40"/>
      <c r="P77" s="40"/>
      <c r="Q77" s="40"/>
      <c r="R77" s="39">
        <f t="shared" si="51"/>
        <v>0</v>
      </c>
      <c r="S77" s="38"/>
    </row>
    <row r="78" spans="1:20" s="1" customFormat="1" ht="21" hidden="1" x14ac:dyDescent="0.35">
      <c r="A78" s="17" t="s">
        <v>44</v>
      </c>
      <c r="B78" s="39">
        <f t="shared" si="47"/>
        <v>0</v>
      </c>
      <c r="C78" s="40"/>
      <c r="D78" s="40"/>
      <c r="E78" s="40"/>
      <c r="F78" s="39">
        <f t="shared" si="48"/>
        <v>0</v>
      </c>
      <c r="G78" s="40"/>
      <c r="H78" s="40"/>
      <c r="I78" s="40"/>
      <c r="J78" s="39">
        <f t="shared" si="49"/>
        <v>0</v>
      </c>
      <c r="K78" s="40"/>
      <c r="L78" s="40"/>
      <c r="M78" s="40"/>
      <c r="N78" s="39">
        <f t="shared" si="50"/>
        <v>0</v>
      </c>
      <c r="O78" s="40"/>
      <c r="P78" s="40"/>
      <c r="Q78" s="40"/>
      <c r="R78" s="39">
        <f t="shared" si="51"/>
        <v>0</v>
      </c>
      <c r="S78" s="38"/>
    </row>
    <row r="79" spans="1:20" s="1" customFormat="1" ht="21" hidden="1" x14ac:dyDescent="0.35">
      <c r="A79" s="17" t="s">
        <v>43</v>
      </c>
      <c r="B79" s="39">
        <f t="shared" si="47"/>
        <v>0</v>
      </c>
      <c r="C79" s="40"/>
      <c r="D79" s="40"/>
      <c r="E79" s="40"/>
      <c r="F79" s="39">
        <f t="shared" si="48"/>
        <v>0</v>
      </c>
      <c r="G79" s="40"/>
      <c r="H79" s="40"/>
      <c r="I79" s="40"/>
      <c r="J79" s="39">
        <f t="shared" si="49"/>
        <v>0</v>
      </c>
      <c r="K79" s="40"/>
      <c r="L79" s="40"/>
      <c r="M79" s="40"/>
      <c r="N79" s="39">
        <f t="shared" si="50"/>
        <v>0</v>
      </c>
      <c r="O79" s="40"/>
      <c r="P79" s="40"/>
      <c r="Q79" s="40"/>
      <c r="R79" s="39">
        <f t="shared" si="51"/>
        <v>0</v>
      </c>
      <c r="S79" s="38"/>
    </row>
    <row r="80" spans="1:20" s="1" customFormat="1" ht="21" hidden="1" x14ac:dyDescent="0.35">
      <c r="A80" s="17" t="s">
        <v>42</v>
      </c>
      <c r="B80" s="39">
        <f t="shared" si="47"/>
        <v>0</v>
      </c>
      <c r="C80" s="40"/>
      <c r="D80" s="40"/>
      <c r="E80" s="40"/>
      <c r="F80" s="39">
        <f t="shared" si="48"/>
        <v>0</v>
      </c>
      <c r="G80" s="40"/>
      <c r="H80" s="40"/>
      <c r="I80" s="40"/>
      <c r="J80" s="39">
        <f t="shared" si="49"/>
        <v>0</v>
      </c>
      <c r="K80" s="40"/>
      <c r="L80" s="40"/>
      <c r="M80" s="40"/>
      <c r="N80" s="39">
        <f t="shared" si="50"/>
        <v>0</v>
      </c>
      <c r="O80" s="40"/>
      <c r="P80" s="40"/>
      <c r="Q80" s="40"/>
      <c r="R80" s="39">
        <f t="shared" si="51"/>
        <v>0</v>
      </c>
      <c r="S80" s="38"/>
    </row>
    <row r="81" spans="1:19" s="1" customFormat="1" ht="21" hidden="1" x14ac:dyDescent="0.35">
      <c r="A81" s="17" t="s">
        <v>41</v>
      </c>
      <c r="B81" s="39">
        <f t="shared" si="47"/>
        <v>0</v>
      </c>
      <c r="C81" s="40"/>
      <c r="D81" s="40"/>
      <c r="E81" s="40"/>
      <c r="F81" s="39">
        <f t="shared" si="48"/>
        <v>0</v>
      </c>
      <c r="G81" s="40"/>
      <c r="H81" s="40"/>
      <c r="I81" s="40"/>
      <c r="J81" s="39">
        <f t="shared" si="49"/>
        <v>0</v>
      </c>
      <c r="K81" s="40"/>
      <c r="L81" s="40"/>
      <c r="M81" s="40"/>
      <c r="N81" s="39">
        <f t="shared" si="50"/>
        <v>0</v>
      </c>
      <c r="O81" s="40"/>
      <c r="P81" s="40"/>
      <c r="Q81" s="40"/>
      <c r="R81" s="39">
        <f t="shared" si="51"/>
        <v>0</v>
      </c>
      <c r="S81" s="38"/>
    </row>
    <row r="82" spans="1:19" s="1" customFormat="1" ht="21" hidden="1" x14ac:dyDescent="0.35">
      <c r="A82" s="17" t="s">
        <v>40</v>
      </c>
      <c r="B82" s="39">
        <f t="shared" si="47"/>
        <v>0</v>
      </c>
      <c r="C82" s="40"/>
      <c r="D82" s="40"/>
      <c r="E82" s="40"/>
      <c r="F82" s="39">
        <f t="shared" si="48"/>
        <v>0</v>
      </c>
      <c r="G82" s="40"/>
      <c r="H82" s="40"/>
      <c r="I82" s="40"/>
      <c r="J82" s="39">
        <f t="shared" si="49"/>
        <v>0</v>
      </c>
      <c r="K82" s="40"/>
      <c r="L82" s="40"/>
      <c r="M82" s="40"/>
      <c r="N82" s="39">
        <f t="shared" si="50"/>
        <v>0</v>
      </c>
      <c r="O82" s="40"/>
      <c r="P82" s="40"/>
      <c r="Q82" s="40"/>
      <c r="R82" s="39">
        <f t="shared" si="51"/>
        <v>0</v>
      </c>
      <c r="S82" s="38"/>
    </row>
    <row r="83" spans="1:19" s="1" customFormat="1" ht="21" hidden="1" x14ac:dyDescent="0.35">
      <c r="A83" s="17" t="s">
        <v>39</v>
      </c>
      <c r="B83" s="39">
        <f t="shared" si="47"/>
        <v>0</v>
      </c>
      <c r="C83" s="40"/>
      <c r="D83" s="40"/>
      <c r="E83" s="40"/>
      <c r="F83" s="39">
        <f t="shared" si="48"/>
        <v>0</v>
      </c>
      <c r="G83" s="40"/>
      <c r="H83" s="40"/>
      <c r="I83" s="40"/>
      <c r="J83" s="39">
        <f t="shared" si="49"/>
        <v>0</v>
      </c>
      <c r="K83" s="40"/>
      <c r="L83" s="40"/>
      <c r="M83" s="40"/>
      <c r="N83" s="39">
        <f t="shared" si="50"/>
        <v>0</v>
      </c>
      <c r="O83" s="40"/>
      <c r="P83" s="40"/>
      <c r="Q83" s="40"/>
      <c r="R83" s="39">
        <f t="shared" si="51"/>
        <v>0</v>
      </c>
      <c r="S83" s="38"/>
    </row>
    <row r="84" spans="1:19" s="1" customFormat="1" ht="21" hidden="1" x14ac:dyDescent="0.35">
      <c r="A84" s="24" t="s">
        <v>38</v>
      </c>
      <c r="B84" s="58">
        <f t="shared" ref="B84:R84" si="52">SUM(B85:B96)</f>
        <v>4240</v>
      </c>
      <c r="C84" s="58">
        <f t="shared" si="52"/>
        <v>0</v>
      </c>
      <c r="D84" s="58">
        <f t="shared" si="52"/>
        <v>0</v>
      </c>
      <c r="E84" s="58">
        <f t="shared" si="52"/>
        <v>0</v>
      </c>
      <c r="F84" s="58">
        <f t="shared" si="52"/>
        <v>0</v>
      </c>
      <c r="G84" s="58">
        <f t="shared" si="52"/>
        <v>4240</v>
      </c>
      <c r="H84" s="58">
        <f t="shared" si="52"/>
        <v>0</v>
      </c>
      <c r="I84" s="58">
        <f t="shared" si="52"/>
        <v>0</v>
      </c>
      <c r="J84" s="58">
        <f t="shared" si="52"/>
        <v>4240</v>
      </c>
      <c r="K84" s="58">
        <f t="shared" si="52"/>
        <v>0</v>
      </c>
      <c r="L84" s="58">
        <f t="shared" si="52"/>
        <v>0</v>
      </c>
      <c r="M84" s="58">
        <f t="shared" si="52"/>
        <v>0</v>
      </c>
      <c r="N84" s="58">
        <f t="shared" si="52"/>
        <v>0</v>
      </c>
      <c r="O84" s="58">
        <f t="shared" si="52"/>
        <v>0</v>
      </c>
      <c r="P84" s="58">
        <f t="shared" si="52"/>
        <v>0</v>
      </c>
      <c r="Q84" s="58">
        <f t="shared" si="52"/>
        <v>0</v>
      </c>
      <c r="R84" s="58">
        <f t="shared" si="52"/>
        <v>0</v>
      </c>
      <c r="S84" s="38"/>
    </row>
    <row r="85" spans="1:19" s="1" customFormat="1" ht="21" x14ac:dyDescent="0.35">
      <c r="A85" s="26" t="s">
        <v>37</v>
      </c>
      <c r="B85" s="41">
        <f t="shared" ref="B85:B96" si="53">SUM(F85+J85+N85+R85)</f>
        <v>4240</v>
      </c>
      <c r="C85" s="42">
        <v>0</v>
      </c>
      <c r="D85" s="42"/>
      <c r="E85" s="42"/>
      <c r="F85" s="41">
        <f t="shared" ref="F85:F96" si="54">SUM(C85:E85)</f>
        <v>0</v>
      </c>
      <c r="G85" s="42">
        <v>4240</v>
      </c>
      <c r="H85" s="42"/>
      <c r="I85" s="42"/>
      <c r="J85" s="41">
        <f t="shared" ref="J85:J96" si="55">SUM(G85:I85)</f>
        <v>4240</v>
      </c>
      <c r="K85" s="42">
        <v>0</v>
      </c>
      <c r="L85" s="42"/>
      <c r="M85" s="42">
        <v>0</v>
      </c>
      <c r="N85" s="41">
        <f t="shared" ref="N85:N96" si="56">SUM(K85:M85)</f>
        <v>0</v>
      </c>
      <c r="O85" s="42">
        <v>0</v>
      </c>
      <c r="P85" s="42"/>
      <c r="Q85" s="42"/>
      <c r="R85" s="41">
        <f t="shared" ref="R85:R96" si="57">SUM(O85:Q85)</f>
        <v>0</v>
      </c>
      <c r="S85" s="38"/>
    </row>
    <row r="86" spans="1:19" s="1" customFormat="1" ht="21" hidden="1" x14ac:dyDescent="0.35">
      <c r="A86" s="27" t="s">
        <v>36</v>
      </c>
      <c r="B86" s="43">
        <f t="shared" si="53"/>
        <v>0</v>
      </c>
      <c r="C86" s="44"/>
      <c r="D86" s="44"/>
      <c r="E86" s="44"/>
      <c r="F86" s="43">
        <f t="shared" si="54"/>
        <v>0</v>
      </c>
      <c r="G86" s="44"/>
      <c r="H86" s="44"/>
      <c r="I86" s="44"/>
      <c r="J86" s="43">
        <f t="shared" si="55"/>
        <v>0</v>
      </c>
      <c r="K86" s="44"/>
      <c r="L86" s="44"/>
      <c r="M86" s="44"/>
      <c r="N86" s="43">
        <f t="shared" si="56"/>
        <v>0</v>
      </c>
      <c r="O86" s="44"/>
      <c r="P86" s="44"/>
      <c r="Q86" s="44"/>
      <c r="R86" s="43">
        <f t="shared" si="57"/>
        <v>0</v>
      </c>
      <c r="S86" s="38"/>
    </row>
    <row r="87" spans="1:19" s="1" customFormat="1" ht="21" hidden="1" x14ac:dyDescent="0.35">
      <c r="A87" s="17" t="s">
        <v>35</v>
      </c>
      <c r="B87" s="39">
        <f t="shared" si="53"/>
        <v>0</v>
      </c>
      <c r="C87" s="40"/>
      <c r="D87" s="40"/>
      <c r="E87" s="40"/>
      <c r="F87" s="39">
        <f t="shared" si="54"/>
        <v>0</v>
      </c>
      <c r="G87" s="40"/>
      <c r="H87" s="40"/>
      <c r="I87" s="40"/>
      <c r="J87" s="39">
        <f t="shared" si="55"/>
        <v>0</v>
      </c>
      <c r="K87" s="40"/>
      <c r="L87" s="40"/>
      <c r="M87" s="40"/>
      <c r="N87" s="39">
        <f t="shared" si="56"/>
        <v>0</v>
      </c>
      <c r="O87" s="40"/>
      <c r="P87" s="40"/>
      <c r="Q87" s="40"/>
      <c r="R87" s="39">
        <f t="shared" si="57"/>
        <v>0</v>
      </c>
      <c r="S87" s="38"/>
    </row>
    <row r="88" spans="1:19" s="1" customFormat="1" ht="21" hidden="1" x14ac:dyDescent="0.35">
      <c r="A88" s="17" t="s">
        <v>34</v>
      </c>
      <c r="B88" s="39">
        <f t="shared" si="53"/>
        <v>0</v>
      </c>
      <c r="C88" s="40"/>
      <c r="D88" s="40"/>
      <c r="E88" s="40"/>
      <c r="F88" s="39">
        <f t="shared" si="54"/>
        <v>0</v>
      </c>
      <c r="G88" s="40"/>
      <c r="H88" s="40"/>
      <c r="I88" s="40"/>
      <c r="J88" s="39">
        <f t="shared" si="55"/>
        <v>0</v>
      </c>
      <c r="K88" s="40"/>
      <c r="L88" s="40"/>
      <c r="M88" s="40"/>
      <c r="N88" s="39">
        <f t="shared" si="56"/>
        <v>0</v>
      </c>
      <c r="O88" s="40"/>
      <c r="P88" s="40"/>
      <c r="Q88" s="40"/>
      <c r="R88" s="39">
        <f t="shared" si="57"/>
        <v>0</v>
      </c>
      <c r="S88" s="38"/>
    </row>
    <row r="89" spans="1:19" s="1" customFormat="1" ht="21" hidden="1" x14ac:dyDescent="0.35">
      <c r="A89" s="17" t="s">
        <v>33</v>
      </c>
      <c r="B89" s="39">
        <f t="shared" si="53"/>
        <v>0</v>
      </c>
      <c r="C89" s="40"/>
      <c r="D89" s="40"/>
      <c r="E89" s="40"/>
      <c r="F89" s="39">
        <f t="shared" si="54"/>
        <v>0</v>
      </c>
      <c r="G89" s="40"/>
      <c r="H89" s="40"/>
      <c r="I89" s="40"/>
      <c r="J89" s="39">
        <f t="shared" si="55"/>
        <v>0</v>
      </c>
      <c r="K89" s="40"/>
      <c r="L89" s="40"/>
      <c r="M89" s="40"/>
      <c r="N89" s="39">
        <f t="shared" si="56"/>
        <v>0</v>
      </c>
      <c r="O89" s="40"/>
      <c r="P89" s="40"/>
      <c r="Q89" s="40"/>
      <c r="R89" s="39">
        <f t="shared" si="57"/>
        <v>0</v>
      </c>
      <c r="S89" s="38"/>
    </row>
    <row r="90" spans="1:19" s="1" customFormat="1" ht="21" hidden="1" x14ac:dyDescent="0.35">
      <c r="A90" s="17" t="s">
        <v>32</v>
      </c>
      <c r="B90" s="39">
        <f t="shared" si="53"/>
        <v>0</v>
      </c>
      <c r="C90" s="40">
        <v>0</v>
      </c>
      <c r="D90" s="40"/>
      <c r="E90" s="40"/>
      <c r="F90" s="39">
        <f t="shared" si="54"/>
        <v>0</v>
      </c>
      <c r="G90" s="40">
        <v>0</v>
      </c>
      <c r="H90" s="40"/>
      <c r="I90" s="40"/>
      <c r="J90" s="39">
        <f t="shared" si="55"/>
        <v>0</v>
      </c>
      <c r="K90" s="40">
        <v>0</v>
      </c>
      <c r="L90" s="40"/>
      <c r="M90" s="40">
        <v>0</v>
      </c>
      <c r="N90" s="39">
        <f t="shared" si="56"/>
        <v>0</v>
      </c>
      <c r="O90" s="40">
        <v>0</v>
      </c>
      <c r="P90" s="40"/>
      <c r="Q90" s="40"/>
      <c r="R90" s="39">
        <f t="shared" si="57"/>
        <v>0</v>
      </c>
      <c r="S90" s="38"/>
    </row>
    <row r="91" spans="1:19" s="1" customFormat="1" ht="21" hidden="1" x14ac:dyDescent="0.35">
      <c r="A91" s="17" t="s">
        <v>31</v>
      </c>
      <c r="B91" s="39">
        <f t="shared" si="53"/>
        <v>0</v>
      </c>
      <c r="C91" s="40"/>
      <c r="D91" s="40">
        <v>0</v>
      </c>
      <c r="E91" s="40">
        <v>0</v>
      </c>
      <c r="F91" s="39">
        <f t="shared" si="54"/>
        <v>0</v>
      </c>
      <c r="G91" s="40">
        <v>0</v>
      </c>
      <c r="H91" s="40"/>
      <c r="I91" s="40"/>
      <c r="J91" s="39">
        <f t="shared" si="55"/>
        <v>0</v>
      </c>
      <c r="K91" s="40">
        <v>0</v>
      </c>
      <c r="L91" s="40"/>
      <c r="M91" s="61">
        <v>0</v>
      </c>
      <c r="N91" s="39">
        <f t="shared" si="56"/>
        <v>0</v>
      </c>
      <c r="O91" s="40">
        <v>0</v>
      </c>
      <c r="P91" s="40"/>
      <c r="Q91" s="40"/>
      <c r="R91" s="39">
        <f t="shared" si="57"/>
        <v>0</v>
      </c>
      <c r="S91" s="38"/>
    </row>
    <row r="92" spans="1:19" s="1" customFormat="1" ht="21" hidden="1" x14ac:dyDescent="0.35">
      <c r="A92" s="17" t="s">
        <v>30</v>
      </c>
      <c r="B92" s="39">
        <f t="shared" si="53"/>
        <v>0</v>
      </c>
      <c r="C92" s="40"/>
      <c r="D92" s="40"/>
      <c r="E92" s="40"/>
      <c r="F92" s="39">
        <f t="shared" si="54"/>
        <v>0</v>
      </c>
      <c r="G92" s="40"/>
      <c r="H92" s="40"/>
      <c r="I92" s="40"/>
      <c r="J92" s="39">
        <f t="shared" si="55"/>
        <v>0</v>
      </c>
      <c r="K92" s="40"/>
      <c r="L92" s="40"/>
      <c r="M92" s="40"/>
      <c r="N92" s="39">
        <f t="shared" si="56"/>
        <v>0</v>
      </c>
      <c r="O92" s="40"/>
      <c r="P92" s="40"/>
      <c r="Q92" s="40"/>
      <c r="R92" s="39">
        <f t="shared" si="57"/>
        <v>0</v>
      </c>
      <c r="S92" s="38"/>
    </row>
    <row r="93" spans="1:19" s="1" customFormat="1" ht="21" hidden="1" x14ac:dyDescent="0.35">
      <c r="A93" s="17" t="s">
        <v>29</v>
      </c>
      <c r="B93" s="39">
        <f t="shared" si="53"/>
        <v>0</v>
      </c>
      <c r="C93" s="40"/>
      <c r="D93" s="40"/>
      <c r="E93" s="40"/>
      <c r="F93" s="39">
        <f t="shared" si="54"/>
        <v>0</v>
      </c>
      <c r="G93" s="40"/>
      <c r="H93" s="40"/>
      <c r="I93" s="40"/>
      <c r="J93" s="39">
        <f t="shared" si="55"/>
        <v>0</v>
      </c>
      <c r="K93" s="40"/>
      <c r="L93" s="40"/>
      <c r="M93" s="40"/>
      <c r="N93" s="39">
        <f t="shared" si="56"/>
        <v>0</v>
      </c>
      <c r="O93" s="40">
        <v>0</v>
      </c>
      <c r="P93" s="40"/>
      <c r="Q93" s="40"/>
      <c r="R93" s="39">
        <f t="shared" si="57"/>
        <v>0</v>
      </c>
      <c r="S93" s="38"/>
    </row>
    <row r="94" spans="1:19" s="1" customFormat="1" ht="21" hidden="1" x14ac:dyDescent="0.35">
      <c r="A94" s="17" t="s">
        <v>28</v>
      </c>
      <c r="B94" s="39">
        <f t="shared" si="53"/>
        <v>0</v>
      </c>
      <c r="C94" s="40"/>
      <c r="D94" s="40"/>
      <c r="E94" s="40"/>
      <c r="F94" s="39">
        <f t="shared" si="54"/>
        <v>0</v>
      </c>
      <c r="G94" s="40"/>
      <c r="H94" s="40"/>
      <c r="I94" s="40"/>
      <c r="J94" s="39">
        <f t="shared" si="55"/>
        <v>0</v>
      </c>
      <c r="K94" s="40"/>
      <c r="L94" s="40"/>
      <c r="M94" s="40"/>
      <c r="N94" s="39">
        <f t="shared" si="56"/>
        <v>0</v>
      </c>
      <c r="O94" s="40"/>
      <c r="P94" s="40"/>
      <c r="Q94" s="40"/>
      <c r="R94" s="39">
        <f t="shared" si="57"/>
        <v>0</v>
      </c>
      <c r="S94" s="38"/>
    </row>
    <row r="95" spans="1:19" s="1" customFormat="1" ht="21" hidden="1" x14ac:dyDescent="0.35">
      <c r="A95" s="17" t="s">
        <v>27</v>
      </c>
      <c r="B95" s="39">
        <f t="shared" si="53"/>
        <v>0</v>
      </c>
      <c r="C95" s="40"/>
      <c r="D95" s="40"/>
      <c r="E95" s="40"/>
      <c r="F95" s="39">
        <f t="shared" si="54"/>
        <v>0</v>
      </c>
      <c r="G95" s="40"/>
      <c r="H95" s="40"/>
      <c r="I95" s="40"/>
      <c r="J95" s="39">
        <f t="shared" si="55"/>
        <v>0</v>
      </c>
      <c r="K95" s="40"/>
      <c r="L95" s="40"/>
      <c r="M95" s="40"/>
      <c r="N95" s="39">
        <f t="shared" si="56"/>
        <v>0</v>
      </c>
      <c r="O95" s="40"/>
      <c r="P95" s="40"/>
      <c r="Q95" s="40"/>
      <c r="R95" s="39">
        <f t="shared" si="57"/>
        <v>0</v>
      </c>
      <c r="S95" s="38"/>
    </row>
    <row r="96" spans="1:19" s="1" customFormat="1" ht="21" hidden="1" x14ac:dyDescent="0.35">
      <c r="A96" s="17" t="s">
        <v>26</v>
      </c>
      <c r="B96" s="39">
        <f t="shared" si="53"/>
        <v>0</v>
      </c>
      <c r="C96" s="40"/>
      <c r="D96" s="40"/>
      <c r="E96" s="40"/>
      <c r="F96" s="39">
        <f t="shared" si="54"/>
        <v>0</v>
      </c>
      <c r="G96" s="40"/>
      <c r="H96" s="40"/>
      <c r="I96" s="40"/>
      <c r="J96" s="39">
        <f t="shared" si="55"/>
        <v>0</v>
      </c>
      <c r="K96" s="40"/>
      <c r="L96" s="40"/>
      <c r="M96" s="40"/>
      <c r="N96" s="39">
        <f t="shared" si="56"/>
        <v>0</v>
      </c>
      <c r="O96" s="40"/>
      <c r="P96" s="40"/>
      <c r="Q96" s="40"/>
      <c r="R96" s="39">
        <f t="shared" si="57"/>
        <v>0</v>
      </c>
      <c r="S96" s="38"/>
    </row>
    <row r="97" spans="1:19" s="1" customFormat="1" ht="21" hidden="1" x14ac:dyDescent="0.35">
      <c r="A97" s="24" t="s">
        <v>25</v>
      </c>
      <c r="B97" s="58">
        <f t="shared" ref="B97:R97" si="58">SUM(B98:B111)</f>
        <v>0</v>
      </c>
      <c r="C97" s="58">
        <f t="shared" si="58"/>
        <v>0</v>
      </c>
      <c r="D97" s="58">
        <f t="shared" si="58"/>
        <v>0</v>
      </c>
      <c r="E97" s="58">
        <f t="shared" si="58"/>
        <v>0</v>
      </c>
      <c r="F97" s="58">
        <f t="shared" si="58"/>
        <v>0</v>
      </c>
      <c r="G97" s="58">
        <f t="shared" si="58"/>
        <v>0</v>
      </c>
      <c r="H97" s="58">
        <f t="shared" si="58"/>
        <v>0</v>
      </c>
      <c r="I97" s="58">
        <f t="shared" si="58"/>
        <v>0</v>
      </c>
      <c r="J97" s="58">
        <f t="shared" si="58"/>
        <v>0</v>
      </c>
      <c r="K97" s="58">
        <f t="shared" si="58"/>
        <v>0</v>
      </c>
      <c r="L97" s="58">
        <f t="shared" si="58"/>
        <v>0</v>
      </c>
      <c r="M97" s="58">
        <f t="shared" si="58"/>
        <v>0</v>
      </c>
      <c r="N97" s="58">
        <f t="shared" si="58"/>
        <v>0</v>
      </c>
      <c r="O97" s="58">
        <f t="shared" si="58"/>
        <v>0</v>
      </c>
      <c r="P97" s="58">
        <f t="shared" si="58"/>
        <v>0</v>
      </c>
      <c r="Q97" s="58">
        <f t="shared" si="58"/>
        <v>0</v>
      </c>
      <c r="R97" s="58">
        <f t="shared" si="58"/>
        <v>0</v>
      </c>
      <c r="S97" s="38"/>
    </row>
    <row r="98" spans="1:19" s="1" customFormat="1" ht="21" hidden="1" x14ac:dyDescent="0.35">
      <c r="A98" s="17" t="s">
        <v>24</v>
      </c>
      <c r="B98" s="39">
        <f t="shared" ref="B98:B111" si="59">SUM(F98+J98+N98+R98)</f>
        <v>0</v>
      </c>
      <c r="C98" s="40">
        <v>0</v>
      </c>
      <c r="D98" s="40"/>
      <c r="E98" s="40"/>
      <c r="F98" s="39">
        <f t="shared" ref="F98:F111" si="60">SUM(C98:E98)</f>
        <v>0</v>
      </c>
      <c r="G98" s="40"/>
      <c r="H98" s="40"/>
      <c r="I98" s="40"/>
      <c r="J98" s="39">
        <f t="shared" ref="J98:J111" si="61">SUM(G98:I98)</f>
        <v>0</v>
      </c>
      <c r="K98" s="40"/>
      <c r="L98" s="40"/>
      <c r="M98" s="40"/>
      <c r="N98" s="39">
        <f t="shared" ref="N98:N111" si="62">SUM(K98:M98)</f>
        <v>0</v>
      </c>
      <c r="O98" s="40"/>
      <c r="P98" s="40"/>
      <c r="Q98" s="40"/>
      <c r="R98" s="39">
        <f t="shared" ref="R98:R111" si="63">SUM(O98:Q98)</f>
        <v>0</v>
      </c>
      <c r="S98" s="38"/>
    </row>
    <row r="99" spans="1:19" s="1" customFormat="1" ht="21" hidden="1" x14ac:dyDescent="0.35">
      <c r="A99" s="17" t="s">
        <v>23</v>
      </c>
      <c r="B99" s="39">
        <f t="shared" si="59"/>
        <v>0</v>
      </c>
      <c r="C99" s="40"/>
      <c r="D99" s="40"/>
      <c r="E99" s="40"/>
      <c r="F99" s="39">
        <f t="shared" si="60"/>
        <v>0</v>
      </c>
      <c r="G99" s="40"/>
      <c r="H99" s="40"/>
      <c r="I99" s="40"/>
      <c r="J99" s="39">
        <f t="shared" si="61"/>
        <v>0</v>
      </c>
      <c r="K99" s="40"/>
      <c r="L99" s="40"/>
      <c r="M99" s="40"/>
      <c r="N99" s="39">
        <f t="shared" si="62"/>
        <v>0</v>
      </c>
      <c r="O99" s="40"/>
      <c r="P99" s="40"/>
      <c r="Q99" s="40"/>
      <c r="R99" s="39">
        <f t="shared" si="63"/>
        <v>0</v>
      </c>
      <c r="S99" s="38"/>
    </row>
    <row r="100" spans="1:19" s="1" customFormat="1" ht="21" hidden="1" x14ac:dyDescent="0.35">
      <c r="A100" s="17" t="s">
        <v>22</v>
      </c>
      <c r="B100" s="39">
        <f t="shared" si="59"/>
        <v>0</v>
      </c>
      <c r="C100" s="40"/>
      <c r="D100" s="40"/>
      <c r="E100" s="40"/>
      <c r="F100" s="39">
        <f t="shared" si="60"/>
        <v>0</v>
      </c>
      <c r="G100" s="40"/>
      <c r="H100" s="40"/>
      <c r="I100" s="40"/>
      <c r="J100" s="39">
        <f t="shared" si="61"/>
        <v>0</v>
      </c>
      <c r="K100" s="40"/>
      <c r="L100" s="40"/>
      <c r="M100" s="40"/>
      <c r="N100" s="39">
        <f t="shared" si="62"/>
        <v>0</v>
      </c>
      <c r="O100" s="40"/>
      <c r="P100" s="40"/>
      <c r="Q100" s="40"/>
      <c r="R100" s="39">
        <f t="shared" si="63"/>
        <v>0</v>
      </c>
      <c r="S100" s="38"/>
    </row>
    <row r="101" spans="1:19" s="1" customFormat="1" ht="21" hidden="1" x14ac:dyDescent="0.35">
      <c r="A101" s="17" t="s">
        <v>21</v>
      </c>
      <c r="B101" s="39">
        <f t="shared" si="59"/>
        <v>0</v>
      </c>
      <c r="C101" s="40"/>
      <c r="D101" s="40"/>
      <c r="E101" s="40"/>
      <c r="F101" s="39">
        <f t="shared" si="60"/>
        <v>0</v>
      </c>
      <c r="G101" s="40"/>
      <c r="H101" s="40"/>
      <c r="I101" s="40"/>
      <c r="J101" s="39">
        <f t="shared" si="61"/>
        <v>0</v>
      </c>
      <c r="K101" s="40"/>
      <c r="L101" s="40"/>
      <c r="M101" s="40"/>
      <c r="N101" s="39">
        <f t="shared" si="62"/>
        <v>0</v>
      </c>
      <c r="O101" s="40"/>
      <c r="P101" s="40"/>
      <c r="Q101" s="40"/>
      <c r="R101" s="39">
        <f t="shared" si="63"/>
        <v>0</v>
      </c>
      <c r="S101" s="38"/>
    </row>
    <row r="102" spans="1:19" s="1" customFormat="1" ht="21" hidden="1" x14ac:dyDescent="0.35">
      <c r="A102" s="17" t="s">
        <v>20</v>
      </c>
      <c r="B102" s="39">
        <f t="shared" si="59"/>
        <v>0</v>
      </c>
      <c r="C102" s="40"/>
      <c r="D102" s="40"/>
      <c r="E102" s="40"/>
      <c r="F102" s="39">
        <f t="shared" si="60"/>
        <v>0</v>
      </c>
      <c r="G102" s="40"/>
      <c r="H102" s="40"/>
      <c r="I102" s="40"/>
      <c r="J102" s="39">
        <f t="shared" si="61"/>
        <v>0</v>
      </c>
      <c r="K102" s="40"/>
      <c r="L102" s="40"/>
      <c r="M102" s="40"/>
      <c r="N102" s="39">
        <f t="shared" si="62"/>
        <v>0</v>
      </c>
      <c r="O102" s="40"/>
      <c r="P102" s="40"/>
      <c r="Q102" s="40"/>
      <c r="R102" s="39">
        <f t="shared" si="63"/>
        <v>0</v>
      </c>
      <c r="S102" s="38"/>
    </row>
    <row r="103" spans="1:19" s="1" customFormat="1" ht="21" hidden="1" x14ac:dyDescent="0.35">
      <c r="A103" s="17" t="s">
        <v>19</v>
      </c>
      <c r="B103" s="39">
        <f t="shared" si="59"/>
        <v>0</v>
      </c>
      <c r="C103" s="40"/>
      <c r="D103" s="40"/>
      <c r="E103" s="40"/>
      <c r="F103" s="39">
        <f t="shared" si="60"/>
        <v>0</v>
      </c>
      <c r="G103" s="40"/>
      <c r="H103" s="40"/>
      <c r="I103" s="40"/>
      <c r="J103" s="39">
        <f t="shared" si="61"/>
        <v>0</v>
      </c>
      <c r="K103" s="40"/>
      <c r="L103" s="40"/>
      <c r="M103" s="40"/>
      <c r="N103" s="39">
        <f t="shared" si="62"/>
        <v>0</v>
      </c>
      <c r="O103" s="40"/>
      <c r="P103" s="40"/>
      <c r="Q103" s="40"/>
      <c r="R103" s="39">
        <f t="shared" si="63"/>
        <v>0</v>
      </c>
      <c r="S103" s="38"/>
    </row>
    <row r="104" spans="1:19" s="1" customFormat="1" ht="21" hidden="1" x14ac:dyDescent="0.35">
      <c r="A104" s="17" t="s">
        <v>18</v>
      </c>
      <c r="B104" s="39">
        <f t="shared" si="59"/>
        <v>0</v>
      </c>
      <c r="C104" s="40"/>
      <c r="D104" s="40"/>
      <c r="E104" s="40"/>
      <c r="F104" s="39">
        <f t="shared" si="60"/>
        <v>0</v>
      </c>
      <c r="G104" s="40"/>
      <c r="H104" s="40"/>
      <c r="I104" s="40"/>
      <c r="J104" s="39">
        <f t="shared" si="61"/>
        <v>0</v>
      </c>
      <c r="K104" s="40"/>
      <c r="L104" s="40"/>
      <c r="M104" s="40"/>
      <c r="N104" s="39">
        <f t="shared" si="62"/>
        <v>0</v>
      </c>
      <c r="O104" s="40"/>
      <c r="P104" s="40"/>
      <c r="Q104" s="40"/>
      <c r="R104" s="39">
        <f t="shared" si="63"/>
        <v>0</v>
      </c>
      <c r="S104" s="38"/>
    </row>
    <row r="105" spans="1:19" s="1" customFormat="1" ht="21" hidden="1" x14ac:dyDescent="0.35">
      <c r="A105" s="17" t="s">
        <v>17</v>
      </c>
      <c r="B105" s="39">
        <f t="shared" si="59"/>
        <v>0</v>
      </c>
      <c r="C105" s="40"/>
      <c r="D105" s="40"/>
      <c r="E105" s="40"/>
      <c r="F105" s="39">
        <f t="shared" si="60"/>
        <v>0</v>
      </c>
      <c r="G105" s="40"/>
      <c r="H105" s="40"/>
      <c r="I105" s="40"/>
      <c r="J105" s="39">
        <f t="shared" si="61"/>
        <v>0</v>
      </c>
      <c r="K105" s="40"/>
      <c r="L105" s="40"/>
      <c r="M105" s="40"/>
      <c r="N105" s="39">
        <f t="shared" si="62"/>
        <v>0</v>
      </c>
      <c r="O105" s="40"/>
      <c r="P105" s="40"/>
      <c r="Q105" s="40"/>
      <c r="R105" s="39">
        <f t="shared" si="63"/>
        <v>0</v>
      </c>
      <c r="S105" s="38"/>
    </row>
    <row r="106" spans="1:19" s="1" customFormat="1" ht="21" hidden="1" x14ac:dyDescent="0.35">
      <c r="A106" s="17" t="s">
        <v>16</v>
      </c>
      <c r="B106" s="39">
        <f t="shared" si="59"/>
        <v>0</v>
      </c>
      <c r="C106" s="40"/>
      <c r="D106" s="40"/>
      <c r="E106" s="40"/>
      <c r="F106" s="39">
        <f t="shared" si="60"/>
        <v>0</v>
      </c>
      <c r="G106" s="40"/>
      <c r="H106" s="40"/>
      <c r="I106" s="40"/>
      <c r="J106" s="39">
        <f t="shared" si="61"/>
        <v>0</v>
      </c>
      <c r="K106" s="40"/>
      <c r="L106" s="40"/>
      <c r="M106" s="40"/>
      <c r="N106" s="39">
        <f t="shared" si="62"/>
        <v>0</v>
      </c>
      <c r="O106" s="40"/>
      <c r="P106" s="40"/>
      <c r="Q106" s="40"/>
      <c r="R106" s="39">
        <f t="shared" si="63"/>
        <v>0</v>
      </c>
      <c r="S106" s="38"/>
    </row>
    <row r="107" spans="1:19" s="1" customFormat="1" ht="21" hidden="1" x14ac:dyDescent="0.35">
      <c r="A107" s="17" t="s">
        <v>15</v>
      </c>
      <c r="B107" s="39">
        <f t="shared" si="59"/>
        <v>0</v>
      </c>
      <c r="C107" s="40"/>
      <c r="D107" s="40"/>
      <c r="E107" s="40"/>
      <c r="F107" s="39">
        <f t="shared" si="60"/>
        <v>0</v>
      </c>
      <c r="G107" s="40"/>
      <c r="H107" s="40"/>
      <c r="I107" s="40"/>
      <c r="J107" s="39">
        <f t="shared" si="61"/>
        <v>0</v>
      </c>
      <c r="K107" s="40"/>
      <c r="L107" s="40"/>
      <c r="M107" s="40"/>
      <c r="N107" s="39">
        <f t="shared" si="62"/>
        <v>0</v>
      </c>
      <c r="O107" s="40"/>
      <c r="P107" s="40"/>
      <c r="Q107" s="40"/>
      <c r="R107" s="39">
        <f t="shared" si="63"/>
        <v>0</v>
      </c>
      <c r="S107" s="38"/>
    </row>
    <row r="108" spans="1:19" s="1" customFormat="1" ht="21" hidden="1" x14ac:dyDescent="0.35">
      <c r="A108" s="17" t="s">
        <v>14</v>
      </c>
      <c r="B108" s="39">
        <f t="shared" si="59"/>
        <v>0</v>
      </c>
      <c r="C108" s="40"/>
      <c r="D108" s="40"/>
      <c r="E108" s="40"/>
      <c r="F108" s="39">
        <f t="shared" si="60"/>
        <v>0</v>
      </c>
      <c r="G108" s="40"/>
      <c r="H108" s="40"/>
      <c r="I108" s="40"/>
      <c r="J108" s="39">
        <f t="shared" si="61"/>
        <v>0</v>
      </c>
      <c r="K108" s="40"/>
      <c r="L108" s="40"/>
      <c r="M108" s="40"/>
      <c r="N108" s="39">
        <f t="shared" si="62"/>
        <v>0</v>
      </c>
      <c r="O108" s="40"/>
      <c r="P108" s="40"/>
      <c r="Q108" s="40"/>
      <c r="R108" s="39">
        <f t="shared" si="63"/>
        <v>0</v>
      </c>
      <c r="S108" s="38"/>
    </row>
    <row r="109" spans="1:19" s="1" customFormat="1" ht="21" hidden="1" x14ac:dyDescent="0.35">
      <c r="A109" s="26" t="s">
        <v>13</v>
      </c>
      <c r="B109" s="41">
        <f t="shared" si="59"/>
        <v>0</v>
      </c>
      <c r="C109" s="42">
        <v>0</v>
      </c>
      <c r="D109" s="42"/>
      <c r="E109" s="42"/>
      <c r="F109" s="41">
        <f t="shared" si="60"/>
        <v>0</v>
      </c>
      <c r="G109" s="42">
        <v>0</v>
      </c>
      <c r="H109" s="42"/>
      <c r="I109" s="42"/>
      <c r="J109" s="41">
        <f t="shared" si="61"/>
        <v>0</v>
      </c>
      <c r="K109" s="42">
        <v>0</v>
      </c>
      <c r="L109" s="42"/>
      <c r="M109" s="42">
        <v>0</v>
      </c>
      <c r="N109" s="41">
        <f t="shared" si="62"/>
        <v>0</v>
      </c>
      <c r="O109" s="42">
        <v>0</v>
      </c>
      <c r="P109" s="42"/>
      <c r="Q109" s="42"/>
      <c r="R109" s="41">
        <f t="shared" si="63"/>
        <v>0</v>
      </c>
      <c r="S109" s="38"/>
    </row>
    <row r="110" spans="1:19" s="1" customFormat="1" ht="21" hidden="1" x14ac:dyDescent="0.35">
      <c r="A110" s="27" t="s">
        <v>12</v>
      </c>
      <c r="B110" s="43">
        <f t="shared" si="59"/>
        <v>0</v>
      </c>
      <c r="C110" s="44"/>
      <c r="D110" s="44"/>
      <c r="E110" s="44"/>
      <c r="F110" s="43">
        <f t="shared" si="60"/>
        <v>0</v>
      </c>
      <c r="G110" s="44"/>
      <c r="H110" s="44"/>
      <c r="I110" s="44"/>
      <c r="J110" s="43">
        <f t="shared" si="61"/>
        <v>0</v>
      </c>
      <c r="K110" s="44"/>
      <c r="L110" s="44"/>
      <c r="M110" s="44"/>
      <c r="N110" s="43">
        <f t="shared" si="62"/>
        <v>0</v>
      </c>
      <c r="O110" s="44"/>
      <c r="P110" s="44"/>
      <c r="Q110" s="44"/>
      <c r="R110" s="43">
        <f t="shared" si="63"/>
        <v>0</v>
      </c>
      <c r="S110" s="38"/>
    </row>
    <row r="111" spans="1:19" s="1" customFormat="1" ht="21" hidden="1" x14ac:dyDescent="0.35">
      <c r="A111" s="17" t="s">
        <v>11</v>
      </c>
      <c r="B111" s="39">
        <f t="shared" si="59"/>
        <v>0</v>
      </c>
      <c r="C111" s="40"/>
      <c r="D111" s="40"/>
      <c r="E111" s="40"/>
      <c r="F111" s="39">
        <f t="shared" si="60"/>
        <v>0</v>
      </c>
      <c r="G111" s="40"/>
      <c r="H111" s="40"/>
      <c r="I111" s="40"/>
      <c r="J111" s="39">
        <f t="shared" si="61"/>
        <v>0</v>
      </c>
      <c r="K111" s="40"/>
      <c r="L111" s="40"/>
      <c r="M111" s="40"/>
      <c r="N111" s="39">
        <f t="shared" si="62"/>
        <v>0</v>
      </c>
      <c r="O111" s="40"/>
      <c r="P111" s="40"/>
      <c r="Q111" s="40"/>
      <c r="R111" s="39">
        <f t="shared" si="63"/>
        <v>0</v>
      </c>
      <c r="S111" s="38"/>
    </row>
    <row r="112" spans="1:19" s="1" customFormat="1" ht="21" hidden="1" x14ac:dyDescent="0.35">
      <c r="A112" s="24" t="s">
        <v>10</v>
      </c>
      <c r="B112" s="58">
        <f t="shared" ref="B112:R112" si="64">SUM(B113:B117)</f>
        <v>0</v>
      </c>
      <c r="C112" s="58">
        <f t="shared" si="64"/>
        <v>0</v>
      </c>
      <c r="D112" s="58">
        <f t="shared" si="64"/>
        <v>0</v>
      </c>
      <c r="E112" s="58">
        <f t="shared" si="64"/>
        <v>0</v>
      </c>
      <c r="F112" s="58">
        <f t="shared" si="64"/>
        <v>0</v>
      </c>
      <c r="G112" s="58">
        <f t="shared" si="64"/>
        <v>0</v>
      </c>
      <c r="H112" s="58">
        <f t="shared" si="64"/>
        <v>0</v>
      </c>
      <c r="I112" s="58">
        <f t="shared" si="64"/>
        <v>0</v>
      </c>
      <c r="J112" s="58">
        <f t="shared" si="64"/>
        <v>0</v>
      </c>
      <c r="K112" s="58">
        <f t="shared" si="64"/>
        <v>0</v>
      </c>
      <c r="L112" s="58">
        <f t="shared" si="64"/>
        <v>0</v>
      </c>
      <c r="M112" s="58">
        <f t="shared" si="64"/>
        <v>0</v>
      </c>
      <c r="N112" s="58">
        <f t="shared" si="64"/>
        <v>0</v>
      </c>
      <c r="O112" s="58">
        <f t="shared" si="64"/>
        <v>0</v>
      </c>
      <c r="P112" s="58">
        <f t="shared" si="64"/>
        <v>0</v>
      </c>
      <c r="Q112" s="58">
        <f t="shared" si="64"/>
        <v>0</v>
      </c>
      <c r="R112" s="58">
        <f t="shared" si="64"/>
        <v>0</v>
      </c>
      <c r="S112" s="38"/>
    </row>
    <row r="113" spans="1:23" s="1" customFormat="1" ht="21" hidden="1" x14ac:dyDescent="0.35">
      <c r="A113" s="17" t="s">
        <v>9</v>
      </c>
      <c r="B113" s="39">
        <f>SUM(F113+J113+N113+R113)</f>
        <v>0</v>
      </c>
      <c r="C113" s="40"/>
      <c r="D113" s="40"/>
      <c r="E113" s="40"/>
      <c r="F113" s="39">
        <f>SUM(C113:E113)</f>
        <v>0</v>
      </c>
      <c r="G113" s="40"/>
      <c r="H113" s="40"/>
      <c r="I113" s="40"/>
      <c r="J113" s="39">
        <f>SUM(G113:I113)</f>
        <v>0</v>
      </c>
      <c r="K113" s="40"/>
      <c r="L113" s="40"/>
      <c r="M113" s="40"/>
      <c r="N113" s="39">
        <f>SUM(K113:M113)</f>
        <v>0</v>
      </c>
      <c r="O113" s="40"/>
      <c r="P113" s="40"/>
      <c r="Q113" s="40"/>
      <c r="R113" s="39">
        <f>SUM(O113:Q113)</f>
        <v>0</v>
      </c>
      <c r="S113" s="38"/>
    </row>
    <row r="114" spans="1:23" s="1" customFormat="1" ht="21" hidden="1" x14ac:dyDescent="0.35">
      <c r="A114" s="17" t="s">
        <v>8</v>
      </c>
      <c r="B114" s="39">
        <f>SUM(F114+J114+N114+R114)</f>
        <v>0</v>
      </c>
      <c r="C114" s="40"/>
      <c r="D114" s="40"/>
      <c r="E114" s="40"/>
      <c r="F114" s="39">
        <f>SUM(C114:E114)</f>
        <v>0</v>
      </c>
      <c r="G114" s="40"/>
      <c r="H114" s="40"/>
      <c r="I114" s="40"/>
      <c r="J114" s="39">
        <f>SUM(G114:I114)</f>
        <v>0</v>
      </c>
      <c r="K114" s="40"/>
      <c r="L114" s="40"/>
      <c r="M114" s="40"/>
      <c r="N114" s="39">
        <f>SUM(K114:M114)</f>
        <v>0</v>
      </c>
      <c r="O114" s="40"/>
      <c r="P114" s="40"/>
      <c r="Q114" s="40"/>
      <c r="R114" s="39">
        <f>SUM(O114:Q114)</f>
        <v>0</v>
      </c>
      <c r="S114" s="38"/>
    </row>
    <row r="115" spans="1:23" s="1" customFormat="1" ht="21" hidden="1" x14ac:dyDescent="0.35">
      <c r="A115" s="17" t="s">
        <v>7</v>
      </c>
      <c r="B115" s="39">
        <f>SUM(F115+J115+N115+R115)</f>
        <v>0</v>
      </c>
      <c r="C115" s="40"/>
      <c r="D115" s="40"/>
      <c r="E115" s="40"/>
      <c r="F115" s="39">
        <f>SUM(C115:E115)</f>
        <v>0</v>
      </c>
      <c r="G115" s="40"/>
      <c r="H115" s="40"/>
      <c r="I115" s="40"/>
      <c r="J115" s="39">
        <f>SUM(G115:I115)</f>
        <v>0</v>
      </c>
      <c r="K115" s="40"/>
      <c r="L115" s="40"/>
      <c r="M115" s="40"/>
      <c r="N115" s="39">
        <f>SUM(K115:M115)</f>
        <v>0</v>
      </c>
      <c r="O115" s="40"/>
      <c r="P115" s="40"/>
      <c r="Q115" s="40"/>
      <c r="R115" s="39">
        <f>SUM(O115:Q115)</f>
        <v>0</v>
      </c>
      <c r="S115" s="38"/>
    </row>
    <row r="116" spans="1:23" s="1" customFormat="1" ht="21" hidden="1" x14ac:dyDescent="0.35">
      <c r="A116" s="17" t="s">
        <v>6</v>
      </c>
      <c r="B116" s="39">
        <f>SUM(F116+J116+N116+R116)</f>
        <v>0</v>
      </c>
      <c r="C116" s="40"/>
      <c r="D116" s="40"/>
      <c r="E116" s="40"/>
      <c r="F116" s="39">
        <f>SUM(C116:E116)</f>
        <v>0</v>
      </c>
      <c r="G116" s="40"/>
      <c r="H116" s="40"/>
      <c r="I116" s="40"/>
      <c r="J116" s="39">
        <f>SUM(G116:I116)</f>
        <v>0</v>
      </c>
      <c r="K116" s="40"/>
      <c r="L116" s="40"/>
      <c r="M116" s="40"/>
      <c r="N116" s="39">
        <f>SUM(K116:M116)</f>
        <v>0</v>
      </c>
      <c r="O116" s="40"/>
      <c r="P116" s="40"/>
      <c r="Q116" s="40"/>
      <c r="R116" s="39">
        <f>SUM(O116:Q116)</f>
        <v>0</v>
      </c>
      <c r="S116" s="38"/>
    </row>
    <row r="117" spans="1:23" s="1" customFormat="1" ht="21" hidden="1" x14ac:dyDescent="0.35">
      <c r="A117" s="17" t="s">
        <v>5</v>
      </c>
      <c r="B117" s="39">
        <f>SUM(F117+J117+N117+R117)</f>
        <v>0</v>
      </c>
      <c r="C117" s="40"/>
      <c r="D117" s="40"/>
      <c r="E117" s="40"/>
      <c r="F117" s="39">
        <f>SUM(C117:E117)</f>
        <v>0</v>
      </c>
      <c r="G117" s="40"/>
      <c r="H117" s="40"/>
      <c r="I117" s="40"/>
      <c r="J117" s="39">
        <f>SUM(G117:I117)</f>
        <v>0</v>
      </c>
      <c r="K117" s="40"/>
      <c r="L117" s="40"/>
      <c r="M117" s="40"/>
      <c r="N117" s="39">
        <f>SUM(K117:M117)</f>
        <v>0</v>
      </c>
      <c r="O117" s="40"/>
      <c r="P117" s="40"/>
      <c r="Q117" s="40"/>
      <c r="R117" s="39">
        <f>SUM(O117:Q117)</f>
        <v>0</v>
      </c>
      <c r="S117" s="38"/>
    </row>
    <row r="118" spans="1:23" s="1" customFormat="1" ht="21" hidden="1" x14ac:dyDescent="0.35">
      <c r="A118" s="20" t="s">
        <v>4</v>
      </c>
      <c r="B118" s="54">
        <f t="shared" ref="B118:R118" si="65">SUM(B119:B120)</f>
        <v>0</v>
      </c>
      <c r="C118" s="54">
        <f t="shared" si="65"/>
        <v>0</v>
      </c>
      <c r="D118" s="54">
        <f t="shared" si="65"/>
        <v>0</v>
      </c>
      <c r="E118" s="54">
        <f t="shared" si="65"/>
        <v>0</v>
      </c>
      <c r="F118" s="54">
        <f t="shared" si="65"/>
        <v>0</v>
      </c>
      <c r="G118" s="54">
        <f t="shared" si="65"/>
        <v>0</v>
      </c>
      <c r="H118" s="54">
        <f t="shared" si="65"/>
        <v>0</v>
      </c>
      <c r="I118" s="54">
        <f t="shared" si="65"/>
        <v>0</v>
      </c>
      <c r="J118" s="54">
        <f t="shared" si="65"/>
        <v>0</v>
      </c>
      <c r="K118" s="54">
        <f t="shared" si="65"/>
        <v>0</v>
      </c>
      <c r="L118" s="54">
        <f t="shared" si="65"/>
        <v>0</v>
      </c>
      <c r="M118" s="54">
        <f t="shared" si="65"/>
        <v>0</v>
      </c>
      <c r="N118" s="54">
        <f t="shared" si="65"/>
        <v>0</v>
      </c>
      <c r="O118" s="54">
        <f t="shared" si="65"/>
        <v>0</v>
      </c>
      <c r="P118" s="54">
        <f t="shared" si="65"/>
        <v>0</v>
      </c>
      <c r="Q118" s="54">
        <f t="shared" si="65"/>
        <v>0</v>
      </c>
      <c r="R118" s="54">
        <f t="shared" si="65"/>
        <v>0</v>
      </c>
      <c r="S118" s="38"/>
    </row>
    <row r="119" spans="1:23" s="1" customFormat="1" ht="21" hidden="1" x14ac:dyDescent="0.35">
      <c r="A119" s="17" t="s">
        <v>3</v>
      </c>
      <c r="B119" s="39">
        <f>SUM(F119+J119+N119+R119)</f>
        <v>0</v>
      </c>
      <c r="C119" s="40"/>
      <c r="D119" s="40"/>
      <c r="E119" s="40"/>
      <c r="F119" s="39">
        <f>SUM(C119:E119)</f>
        <v>0</v>
      </c>
      <c r="G119" s="40"/>
      <c r="H119" s="40"/>
      <c r="I119" s="40"/>
      <c r="J119" s="39">
        <f>SUM(G119:I119)</f>
        <v>0</v>
      </c>
      <c r="K119" s="40"/>
      <c r="L119" s="40"/>
      <c r="M119" s="40"/>
      <c r="N119" s="39">
        <f>SUM(K119:M119)</f>
        <v>0</v>
      </c>
      <c r="O119" s="40"/>
      <c r="P119" s="40"/>
      <c r="Q119" s="40"/>
      <c r="R119" s="39">
        <f>SUM(O119:Q119)</f>
        <v>0</v>
      </c>
      <c r="S119" s="38"/>
    </row>
    <row r="120" spans="1:23" s="1" customFormat="1" ht="21" hidden="1" x14ac:dyDescent="0.35">
      <c r="A120" s="17" t="s">
        <v>2</v>
      </c>
      <c r="B120" s="39">
        <f>SUM(F120+J120+N120+R120)</f>
        <v>0</v>
      </c>
      <c r="C120" s="40"/>
      <c r="D120" s="40"/>
      <c r="E120" s="40"/>
      <c r="F120" s="39">
        <f>SUM(C120:E120)</f>
        <v>0</v>
      </c>
      <c r="G120" s="40"/>
      <c r="H120" s="40"/>
      <c r="I120" s="40"/>
      <c r="J120" s="39">
        <f>SUM(G120:I120)</f>
        <v>0</v>
      </c>
      <c r="K120" s="40"/>
      <c r="L120" s="40"/>
      <c r="M120" s="40"/>
      <c r="N120" s="39">
        <f>SUM(K120:M120)</f>
        <v>0</v>
      </c>
      <c r="O120" s="40"/>
      <c r="P120" s="40"/>
      <c r="Q120" s="40"/>
      <c r="R120" s="39">
        <f>SUM(O120:Q120)</f>
        <v>0</v>
      </c>
      <c r="S120" s="38"/>
    </row>
    <row r="121" spans="1:23" s="1" customFormat="1" ht="21" hidden="1" x14ac:dyDescent="0.35">
      <c r="A121" s="20" t="s">
        <v>1</v>
      </c>
      <c r="B121" s="28">
        <f>SUM(F121+J121+N121+R121)</f>
        <v>0</v>
      </c>
      <c r="C121" s="120"/>
      <c r="D121" s="120"/>
      <c r="E121" s="120"/>
      <c r="F121" s="28">
        <f>SUM(C121:E121)</f>
        <v>0</v>
      </c>
      <c r="G121" s="120"/>
      <c r="H121" s="120"/>
      <c r="I121" s="120"/>
      <c r="J121" s="28">
        <f>SUM(G121:I121)</f>
        <v>0</v>
      </c>
      <c r="K121" s="120"/>
      <c r="L121" s="120"/>
      <c r="M121" s="120"/>
      <c r="N121" s="28">
        <f>SUM(K121:M121)</f>
        <v>0</v>
      </c>
      <c r="O121" s="120"/>
      <c r="P121" s="120"/>
      <c r="Q121" s="120"/>
      <c r="R121" s="28">
        <f>SUM(O121:Q121)</f>
        <v>0</v>
      </c>
      <c r="S121" s="38"/>
    </row>
    <row r="122" spans="1:23" s="1" customFormat="1" ht="21" hidden="1" x14ac:dyDescent="0.35">
      <c r="A122" s="29" t="s">
        <v>0</v>
      </c>
      <c r="B122" s="30">
        <f>SUM(F122+J122+N122+R122)</f>
        <v>0</v>
      </c>
      <c r="C122" s="121"/>
      <c r="D122" s="121"/>
      <c r="E122" s="121"/>
      <c r="F122" s="30">
        <f>SUM(C122:E122)</f>
        <v>0</v>
      </c>
      <c r="G122" s="121"/>
      <c r="H122" s="121"/>
      <c r="I122" s="121"/>
      <c r="J122" s="30">
        <f>SUM(G122:I122)</f>
        <v>0</v>
      </c>
      <c r="K122" s="121"/>
      <c r="L122" s="121"/>
      <c r="M122" s="121"/>
      <c r="N122" s="30">
        <f>SUM(K122:M122)</f>
        <v>0</v>
      </c>
      <c r="O122" s="121"/>
      <c r="P122" s="121"/>
      <c r="Q122" s="121"/>
      <c r="R122" s="30">
        <f>SUM(O122:Q122)</f>
        <v>0</v>
      </c>
      <c r="S122" s="38"/>
    </row>
    <row r="123" spans="1:23" s="1" customFormat="1" ht="21" x14ac:dyDescent="0.35">
      <c r="A123" s="11"/>
      <c r="B123" s="45"/>
      <c r="C123" s="46"/>
      <c r="D123" s="46"/>
      <c r="E123" s="46"/>
      <c r="F123" s="46"/>
      <c r="G123" s="45"/>
      <c r="H123" s="46"/>
      <c r="I123" s="46"/>
      <c r="J123" s="46"/>
      <c r="K123" s="46"/>
      <c r="L123" s="45"/>
      <c r="M123" s="46"/>
      <c r="N123" s="46"/>
      <c r="O123" s="46"/>
      <c r="P123" s="46"/>
      <c r="Q123" s="45"/>
      <c r="R123" s="46"/>
      <c r="S123" s="47"/>
      <c r="T123" s="47"/>
      <c r="U123" s="48"/>
      <c r="V123" s="37"/>
      <c r="W123" s="38"/>
    </row>
    <row r="124" spans="1:23" s="1" customFormat="1" ht="21" x14ac:dyDescent="0.35">
      <c r="A124" s="3" t="s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23" s="1" customFormat="1" ht="21" x14ac:dyDescent="0.35">
      <c r="A125" s="149" t="s">
        <v>64</v>
      </c>
      <c r="B125" s="151" t="s">
        <v>63</v>
      </c>
      <c r="C125" s="146" t="s">
        <v>62</v>
      </c>
      <c r="D125" s="147"/>
      <c r="E125" s="148"/>
      <c r="F125" s="144" t="s">
        <v>61</v>
      </c>
      <c r="G125" s="146" t="s">
        <v>60</v>
      </c>
      <c r="H125" s="147"/>
      <c r="I125" s="148"/>
      <c r="J125" s="144" t="s">
        <v>59</v>
      </c>
      <c r="K125" s="146" t="s">
        <v>58</v>
      </c>
      <c r="L125" s="147"/>
      <c r="M125" s="148"/>
      <c r="N125" s="144" t="s">
        <v>57</v>
      </c>
      <c r="O125" s="146" t="s">
        <v>56</v>
      </c>
      <c r="P125" s="147"/>
      <c r="Q125" s="148"/>
      <c r="R125" s="144" t="s">
        <v>55</v>
      </c>
    </row>
    <row r="126" spans="1:23" s="7" customFormat="1" ht="21" x14ac:dyDescent="0.2">
      <c r="A126" s="150"/>
      <c r="B126" s="152"/>
      <c r="C126" s="60">
        <v>24746</v>
      </c>
      <c r="D126" s="60">
        <v>24778</v>
      </c>
      <c r="E126" s="60">
        <v>24810</v>
      </c>
      <c r="F126" s="145"/>
      <c r="G126" s="60">
        <v>24838</v>
      </c>
      <c r="H126" s="60">
        <v>24869</v>
      </c>
      <c r="I126" s="60">
        <v>24898</v>
      </c>
      <c r="J126" s="145"/>
      <c r="K126" s="60">
        <v>24929</v>
      </c>
      <c r="L126" s="60">
        <v>24959</v>
      </c>
      <c r="M126" s="60">
        <v>24990</v>
      </c>
      <c r="N126" s="145"/>
      <c r="O126" s="60">
        <v>25020</v>
      </c>
      <c r="P126" s="60">
        <v>25051</v>
      </c>
      <c r="Q126" s="60">
        <v>25082</v>
      </c>
      <c r="R126" s="145"/>
    </row>
    <row r="127" spans="1:23" s="1" customFormat="1" ht="21.75" thickBot="1" x14ac:dyDescent="0.4">
      <c r="A127" s="116" t="s">
        <v>54</v>
      </c>
      <c r="B127" s="117">
        <f t="shared" ref="B127:R127" si="66">SUM(B128+B133+B178+B181+B182)</f>
        <v>12200</v>
      </c>
      <c r="C127" s="117">
        <f t="shared" si="66"/>
        <v>0</v>
      </c>
      <c r="D127" s="117">
        <f t="shared" si="66"/>
        <v>0</v>
      </c>
      <c r="E127" s="117">
        <f t="shared" si="66"/>
        <v>0</v>
      </c>
      <c r="F127" s="117">
        <f t="shared" si="66"/>
        <v>0</v>
      </c>
      <c r="G127" s="117">
        <f t="shared" si="66"/>
        <v>12200</v>
      </c>
      <c r="H127" s="117">
        <f t="shared" si="66"/>
        <v>0</v>
      </c>
      <c r="I127" s="117">
        <f t="shared" si="66"/>
        <v>0</v>
      </c>
      <c r="J127" s="117">
        <f t="shared" si="66"/>
        <v>12200</v>
      </c>
      <c r="K127" s="117">
        <f t="shared" si="66"/>
        <v>0</v>
      </c>
      <c r="L127" s="117">
        <f t="shared" si="66"/>
        <v>0</v>
      </c>
      <c r="M127" s="117">
        <f t="shared" si="66"/>
        <v>0</v>
      </c>
      <c r="N127" s="117">
        <f t="shared" si="66"/>
        <v>0</v>
      </c>
      <c r="O127" s="117">
        <f t="shared" si="66"/>
        <v>0</v>
      </c>
      <c r="P127" s="117">
        <f t="shared" si="66"/>
        <v>0</v>
      </c>
      <c r="Q127" s="117">
        <f t="shared" si="66"/>
        <v>0</v>
      </c>
      <c r="R127" s="117">
        <f t="shared" si="66"/>
        <v>0</v>
      </c>
      <c r="S127" s="37"/>
      <c r="T127" s="38"/>
    </row>
    <row r="128" spans="1:23" s="1" customFormat="1" ht="21" hidden="1" x14ac:dyDescent="0.35">
      <c r="A128" s="15" t="s">
        <v>53</v>
      </c>
      <c r="B128" s="51">
        <f t="shared" ref="B128:F128" si="67">SUM(B129:B132)</f>
        <v>0</v>
      </c>
      <c r="C128" s="51">
        <f t="shared" si="67"/>
        <v>0</v>
      </c>
      <c r="D128" s="51">
        <f t="shared" si="67"/>
        <v>0</v>
      </c>
      <c r="E128" s="51">
        <f t="shared" si="67"/>
        <v>0</v>
      </c>
      <c r="F128" s="51">
        <f t="shared" si="67"/>
        <v>0</v>
      </c>
      <c r="G128" s="51">
        <f t="shared" ref="G128:I128" si="68">SUM(G129:G132)</f>
        <v>0</v>
      </c>
      <c r="H128" s="51">
        <f t="shared" si="68"/>
        <v>0</v>
      </c>
      <c r="I128" s="51">
        <f t="shared" si="68"/>
        <v>0</v>
      </c>
      <c r="J128" s="51">
        <f t="shared" ref="J128" si="69">SUM(J129:J132)</f>
        <v>0</v>
      </c>
      <c r="K128" s="51">
        <f t="shared" ref="K128:M128" si="70">SUM(K129:K132)</f>
        <v>0</v>
      </c>
      <c r="L128" s="51">
        <f t="shared" si="70"/>
        <v>0</v>
      </c>
      <c r="M128" s="51">
        <f t="shared" si="70"/>
        <v>0</v>
      </c>
      <c r="N128" s="51">
        <f t="shared" ref="N128" si="71">SUM(N129:N132)</f>
        <v>0</v>
      </c>
      <c r="O128" s="51">
        <f t="shared" ref="O128:Q128" si="72">SUM(O129:O132)</f>
        <v>0</v>
      </c>
      <c r="P128" s="51">
        <f t="shared" si="72"/>
        <v>0</v>
      </c>
      <c r="Q128" s="51">
        <f t="shared" si="72"/>
        <v>0</v>
      </c>
      <c r="R128" s="51">
        <f t="shared" ref="R128" si="73">SUM(R129:R132)</f>
        <v>0</v>
      </c>
      <c r="S128" s="38"/>
    </row>
    <row r="129" spans="1:19" s="1" customFormat="1" ht="21" hidden="1" x14ac:dyDescent="0.35">
      <c r="A129" s="113" t="s">
        <v>111</v>
      </c>
      <c r="B129" s="39">
        <f>SUM(F129+J129+N129+R129)</f>
        <v>0</v>
      </c>
      <c r="C129" s="40">
        <v>0</v>
      </c>
      <c r="D129" s="40"/>
      <c r="E129" s="40"/>
      <c r="F129" s="39">
        <f>SUM(C129:E129)</f>
        <v>0</v>
      </c>
      <c r="G129" s="40">
        <v>0</v>
      </c>
      <c r="H129" s="40"/>
      <c r="I129" s="40"/>
      <c r="J129" s="39">
        <f>SUM(G129:I129)</f>
        <v>0</v>
      </c>
      <c r="K129" s="40"/>
      <c r="L129" s="40"/>
      <c r="M129" s="40"/>
      <c r="N129" s="39">
        <f>SUM(K129:M129)</f>
        <v>0</v>
      </c>
      <c r="O129" s="40"/>
      <c r="P129" s="40"/>
      <c r="Q129" s="40"/>
      <c r="R129" s="39">
        <f>SUM(O129:Q129)</f>
        <v>0</v>
      </c>
      <c r="S129" s="38"/>
    </row>
    <row r="130" spans="1:19" s="1" customFormat="1" ht="21" hidden="1" x14ac:dyDescent="0.35">
      <c r="A130" s="17" t="s">
        <v>52</v>
      </c>
      <c r="B130" s="39">
        <f>SUM(F130+J130+N130+R130)</f>
        <v>0</v>
      </c>
      <c r="C130" s="40"/>
      <c r="D130" s="40"/>
      <c r="E130" s="40"/>
      <c r="F130" s="39">
        <f>SUM(C130:E130)</f>
        <v>0</v>
      </c>
      <c r="G130" s="40"/>
      <c r="H130" s="40"/>
      <c r="I130" s="40"/>
      <c r="J130" s="39">
        <f>SUM(G130:I130)</f>
        <v>0</v>
      </c>
      <c r="K130" s="40"/>
      <c r="L130" s="40"/>
      <c r="M130" s="40"/>
      <c r="N130" s="39">
        <f>SUM(K130:M130)</f>
        <v>0</v>
      </c>
      <c r="O130" s="40"/>
      <c r="P130" s="40"/>
      <c r="Q130" s="40"/>
      <c r="R130" s="39">
        <f>SUM(O130:Q130)</f>
        <v>0</v>
      </c>
      <c r="S130" s="38"/>
    </row>
    <row r="131" spans="1:19" s="1" customFormat="1" ht="21" hidden="1" x14ac:dyDescent="0.35">
      <c r="A131" s="17" t="s">
        <v>51</v>
      </c>
      <c r="B131" s="39">
        <f>SUM(F131+J131+N131+R131)</f>
        <v>0</v>
      </c>
      <c r="C131" s="40"/>
      <c r="D131" s="40"/>
      <c r="E131" s="40"/>
      <c r="F131" s="39">
        <f>SUM(C131:E131)</f>
        <v>0</v>
      </c>
      <c r="G131" s="40"/>
      <c r="H131" s="40"/>
      <c r="I131" s="40"/>
      <c r="J131" s="39">
        <f>SUM(G131:I131)</f>
        <v>0</v>
      </c>
      <c r="K131" s="40"/>
      <c r="L131" s="40"/>
      <c r="M131" s="40"/>
      <c r="N131" s="39">
        <f>SUM(K131:M131)</f>
        <v>0</v>
      </c>
      <c r="O131" s="40"/>
      <c r="P131" s="40"/>
      <c r="Q131" s="40"/>
      <c r="R131" s="39">
        <f>SUM(O131:Q131)</f>
        <v>0</v>
      </c>
      <c r="S131" s="38"/>
    </row>
    <row r="132" spans="1:19" s="1" customFormat="1" ht="21" hidden="1" x14ac:dyDescent="0.35">
      <c r="A132" s="17" t="s">
        <v>50</v>
      </c>
      <c r="B132" s="39">
        <f>SUM(F132+J132+N132+R132)</f>
        <v>0</v>
      </c>
      <c r="C132" s="40"/>
      <c r="D132" s="40"/>
      <c r="E132" s="40"/>
      <c r="F132" s="39">
        <f>SUM(C132:E132)</f>
        <v>0</v>
      </c>
      <c r="G132" s="40"/>
      <c r="H132" s="40"/>
      <c r="I132" s="40"/>
      <c r="J132" s="39">
        <f>SUM(G132:I132)</f>
        <v>0</v>
      </c>
      <c r="K132" s="40"/>
      <c r="L132" s="40"/>
      <c r="M132" s="40"/>
      <c r="N132" s="39">
        <f>SUM(K132:M132)</f>
        <v>0</v>
      </c>
      <c r="O132" s="40"/>
      <c r="P132" s="40"/>
      <c r="Q132" s="40"/>
      <c r="R132" s="39">
        <f>SUM(O132:Q132)</f>
        <v>0</v>
      </c>
      <c r="S132" s="38"/>
    </row>
    <row r="133" spans="1:19" s="1" customFormat="1" ht="21" hidden="1" x14ac:dyDescent="0.35">
      <c r="A133" s="20" t="s">
        <v>49</v>
      </c>
      <c r="B133" s="54">
        <f t="shared" ref="B133:R133" si="74">SUM(B134+B172)</f>
        <v>12200</v>
      </c>
      <c r="C133" s="54">
        <f t="shared" si="74"/>
        <v>0</v>
      </c>
      <c r="D133" s="54">
        <f t="shared" si="74"/>
        <v>0</v>
      </c>
      <c r="E133" s="54">
        <f t="shared" si="74"/>
        <v>0</v>
      </c>
      <c r="F133" s="54">
        <f t="shared" si="74"/>
        <v>0</v>
      </c>
      <c r="G133" s="54">
        <f t="shared" si="74"/>
        <v>12200</v>
      </c>
      <c r="H133" s="54">
        <f t="shared" si="74"/>
        <v>0</v>
      </c>
      <c r="I133" s="54">
        <f t="shared" si="74"/>
        <v>0</v>
      </c>
      <c r="J133" s="54">
        <f t="shared" si="74"/>
        <v>12200</v>
      </c>
      <c r="K133" s="54">
        <f t="shared" si="74"/>
        <v>0</v>
      </c>
      <c r="L133" s="54">
        <f t="shared" si="74"/>
        <v>0</v>
      </c>
      <c r="M133" s="54">
        <f t="shared" si="74"/>
        <v>0</v>
      </c>
      <c r="N133" s="54">
        <f t="shared" si="74"/>
        <v>0</v>
      </c>
      <c r="O133" s="54">
        <f t="shared" si="74"/>
        <v>0</v>
      </c>
      <c r="P133" s="54">
        <f t="shared" si="74"/>
        <v>0</v>
      </c>
      <c r="Q133" s="54">
        <f t="shared" si="74"/>
        <v>0</v>
      </c>
      <c r="R133" s="54">
        <f t="shared" si="74"/>
        <v>0</v>
      </c>
      <c r="S133" s="38"/>
    </row>
    <row r="134" spans="1:19" s="1" customFormat="1" ht="21" hidden="1" x14ac:dyDescent="0.35">
      <c r="A134" s="118" t="s">
        <v>48</v>
      </c>
      <c r="B134" s="119">
        <f t="shared" ref="B134:R134" si="75">SUM(B135+B144+B157)</f>
        <v>12200</v>
      </c>
      <c r="C134" s="119">
        <f t="shared" si="75"/>
        <v>0</v>
      </c>
      <c r="D134" s="119">
        <f t="shared" si="75"/>
        <v>0</v>
      </c>
      <c r="E134" s="119">
        <f t="shared" si="75"/>
        <v>0</v>
      </c>
      <c r="F134" s="119">
        <f t="shared" si="75"/>
        <v>0</v>
      </c>
      <c r="G134" s="119">
        <f t="shared" si="75"/>
        <v>12200</v>
      </c>
      <c r="H134" s="119">
        <f t="shared" si="75"/>
        <v>0</v>
      </c>
      <c r="I134" s="119">
        <f t="shared" si="75"/>
        <v>0</v>
      </c>
      <c r="J134" s="119">
        <f t="shared" si="75"/>
        <v>12200</v>
      </c>
      <c r="K134" s="119">
        <f t="shared" si="75"/>
        <v>0</v>
      </c>
      <c r="L134" s="119">
        <f t="shared" si="75"/>
        <v>0</v>
      </c>
      <c r="M134" s="119">
        <f t="shared" si="75"/>
        <v>0</v>
      </c>
      <c r="N134" s="119">
        <f t="shared" si="75"/>
        <v>0</v>
      </c>
      <c r="O134" s="119">
        <f t="shared" si="75"/>
        <v>0</v>
      </c>
      <c r="P134" s="119">
        <f t="shared" si="75"/>
        <v>0</v>
      </c>
      <c r="Q134" s="119">
        <f t="shared" si="75"/>
        <v>0</v>
      </c>
      <c r="R134" s="119">
        <f t="shared" si="75"/>
        <v>0</v>
      </c>
      <c r="S134" s="38"/>
    </row>
    <row r="135" spans="1:19" s="1" customFormat="1" ht="21" hidden="1" x14ac:dyDescent="0.35">
      <c r="A135" s="24" t="s">
        <v>47</v>
      </c>
      <c r="B135" s="58">
        <f t="shared" ref="B135:F135" si="76">SUM(B136:B143)</f>
        <v>0</v>
      </c>
      <c r="C135" s="58">
        <f t="shared" si="76"/>
        <v>0</v>
      </c>
      <c r="D135" s="58">
        <f t="shared" si="76"/>
        <v>0</v>
      </c>
      <c r="E135" s="58">
        <f t="shared" si="76"/>
        <v>0</v>
      </c>
      <c r="F135" s="58">
        <f t="shared" si="76"/>
        <v>0</v>
      </c>
      <c r="G135" s="58">
        <f t="shared" ref="G135:I135" si="77">SUM(G136:G143)</f>
        <v>0</v>
      </c>
      <c r="H135" s="58">
        <f t="shared" si="77"/>
        <v>0</v>
      </c>
      <c r="I135" s="58">
        <f t="shared" si="77"/>
        <v>0</v>
      </c>
      <c r="J135" s="58">
        <f t="shared" ref="J135" si="78">SUM(J136:J143)</f>
        <v>0</v>
      </c>
      <c r="K135" s="58">
        <f t="shared" ref="K135:M135" si="79">SUM(K136:K143)</f>
        <v>0</v>
      </c>
      <c r="L135" s="58">
        <f t="shared" si="79"/>
        <v>0</v>
      </c>
      <c r="M135" s="58">
        <f t="shared" si="79"/>
        <v>0</v>
      </c>
      <c r="N135" s="58">
        <f t="shared" ref="N135" si="80">SUM(N136:N143)</f>
        <v>0</v>
      </c>
      <c r="O135" s="58">
        <f t="shared" ref="O135:Q135" si="81">SUM(O136:O143)</f>
        <v>0</v>
      </c>
      <c r="P135" s="58">
        <f t="shared" si="81"/>
        <v>0</v>
      </c>
      <c r="Q135" s="58">
        <f t="shared" si="81"/>
        <v>0</v>
      </c>
      <c r="R135" s="58">
        <f t="shared" ref="R135" si="82">SUM(R136:R143)</f>
        <v>0</v>
      </c>
      <c r="S135" s="38"/>
    </row>
    <row r="136" spans="1:19" s="1" customFormat="1" ht="21" hidden="1" x14ac:dyDescent="0.35">
      <c r="A136" s="17" t="s">
        <v>46</v>
      </c>
      <c r="B136" s="39">
        <f t="shared" ref="B136:B143" si="83">SUM(F136+J136+N136+R136)</f>
        <v>0</v>
      </c>
      <c r="C136" s="40"/>
      <c r="D136" s="40"/>
      <c r="E136" s="40"/>
      <c r="F136" s="39">
        <f t="shared" ref="F136:F143" si="84">SUM(C136:E136)</f>
        <v>0</v>
      </c>
      <c r="G136" s="40"/>
      <c r="H136" s="40"/>
      <c r="I136" s="40"/>
      <c r="J136" s="39">
        <f t="shared" ref="J136:J143" si="85">SUM(G136:I136)</f>
        <v>0</v>
      </c>
      <c r="K136" s="40"/>
      <c r="L136" s="40"/>
      <c r="M136" s="40"/>
      <c r="N136" s="39">
        <f t="shared" ref="N136:N143" si="86">SUM(K136:M136)</f>
        <v>0</v>
      </c>
      <c r="O136" s="40"/>
      <c r="P136" s="40"/>
      <c r="Q136" s="40"/>
      <c r="R136" s="39">
        <f t="shared" ref="R136:R143" si="87">SUM(O136:Q136)</f>
        <v>0</v>
      </c>
      <c r="S136" s="38"/>
    </row>
    <row r="137" spans="1:19" s="1" customFormat="1" ht="21" hidden="1" x14ac:dyDescent="0.35">
      <c r="A137" s="17" t="s">
        <v>45</v>
      </c>
      <c r="B137" s="39">
        <f t="shared" si="83"/>
        <v>0</v>
      </c>
      <c r="C137" s="40"/>
      <c r="D137" s="40"/>
      <c r="E137" s="40"/>
      <c r="F137" s="39">
        <f t="shared" si="84"/>
        <v>0</v>
      </c>
      <c r="G137" s="40"/>
      <c r="H137" s="40"/>
      <c r="I137" s="40"/>
      <c r="J137" s="39">
        <f t="shared" si="85"/>
        <v>0</v>
      </c>
      <c r="K137" s="40"/>
      <c r="L137" s="40"/>
      <c r="M137" s="40"/>
      <c r="N137" s="39">
        <f t="shared" si="86"/>
        <v>0</v>
      </c>
      <c r="O137" s="40"/>
      <c r="P137" s="40"/>
      <c r="Q137" s="40"/>
      <c r="R137" s="39">
        <f t="shared" si="87"/>
        <v>0</v>
      </c>
      <c r="S137" s="38"/>
    </row>
    <row r="138" spans="1:19" s="1" customFormat="1" ht="21" hidden="1" x14ac:dyDescent="0.35">
      <c r="A138" s="17" t="s">
        <v>44</v>
      </c>
      <c r="B138" s="39">
        <f t="shared" si="83"/>
        <v>0</v>
      </c>
      <c r="C138" s="40"/>
      <c r="D138" s="40"/>
      <c r="E138" s="40"/>
      <c r="F138" s="39">
        <f t="shared" si="84"/>
        <v>0</v>
      </c>
      <c r="G138" s="40"/>
      <c r="H138" s="40"/>
      <c r="I138" s="40"/>
      <c r="J138" s="39">
        <f t="shared" si="85"/>
        <v>0</v>
      </c>
      <c r="K138" s="40"/>
      <c r="L138" s="40"/>
      <c r="M138" s="40"/>
      <c r="N138" s="39">
        <f t="shared" si="86"/>
        <v>0</v>
      </c>
      <c r="O138" s="40"/>
      <c r="P138" s="40"/>
      <c r="Q138" s="40"/>
      <c r="R138" s="39">
        <f t="shared" si="87"/>
        <v>0</v>
      </c>
      <c r="S138" s="38"/>
    </row>
    <row r="139" spans="1:19" s="1" customFormat="1" ht="21" hidden="1" x14ac:dyDescent="0.35">
      <c r="A139" s="17" t="s">
        <v>43</v>
      </c>
      <c r="B139" s="39">
        <f t="shared" si="83"/>
        <v>0</v>
      </c>
      <c r="C139" s="40"/>
      <c r="D139" s="40"/>
      <c r="E139" s="40"/>
      <c r="F139" s="39">
        <f t="shared" si="84"/>
        <v>0</v>
      </c>
      <c r="G139" s="40"/>
      <c r="H139" s="40"/>
      <c r="I139" s="40"/>
      <c r="J139" s="39">
        <f t="shared" si="85"/>
        <v>0</v>
      </c>
      <c r="K139" s="40"/>
      <c r="L139" s="40"/>
      <c r="M139" s="40"/>
      <c r="N139" s="39">
        <f t="shared" si="86"/>
        <v>0</v>
      </c>
      <c r="O139" s="40"/>
      <c r="P139" s="40"/>
      <c r="Q139" s="40"/>
      <c r="R139" s="39">
        <f t="shared" si="87"/>
        <v>0</v>
      </c>
      <c r="S139" s="38"/>
    </row>
    <row r="140" spans="1:19" s="1" customFormat="1" ht="21" hidden="1" x14ac:dyDescent="0.35">
      <c r="A140" s="17" t="s">
        <v>42</v>
      </c>
      <c r="B140" s="39">
        <f t="shared" si="83"/>
        <v>0</v>
      </c>
      <c r="C140" s="40"/>
      <c r="D140" s="40"/>
      <c r="E140" s="40"/>
      <c r="F140" s="39">
        <f t="shared" si="84"/>
        <v>0</v>
      </c>
      <c r="G140" s="40"/>
      <c r="H140" s="40"/>
      <c r="I140" s="40"/>
      <c r="J140" s="39">
        <f t="shared" si="85"/>
        <v>0</v>
      </c>
      <c r="K140" s="40"/>
      <c r="L140" s="40"/>
      <c r="M140" s="40"/>
      <c r="N140" s="39">
        <f t="shared" si="86"/>
        <v>0</v>
      </c>
      <c r="O140" s="40"/>
      <c r="P140" s="40"/>
      <c r="Q140" s="40"/>
      <c r="R140" s="39">
        <f t="shared" si="87"/>
        <v>0</v>
      </c>
      <c r="S140" s="38"/>
    </row>
    <row r="141" spans="1:19" s="1" customFormat="1" ht="21" hidden="1" x14ac:dyDescent="0.35">
      <c r="A141" s="17" t="s">
        <v>41</v>
      </c>
      <c r="B141" s="39">
        <f t="shared" si="83"/>
        <v>0</v>
      </c>
      <c r="C141" s="40"/>
      <c r="D141" s="40"/>
      <c r="E141" s="40"/>
      <c r="F141" s="39">
        <f t="shared" si="84"/>
        <v>0</v>
      </c>
      <c r="G141" s="40"/>
      <c r="H141" s="40"/>
      <c r="I141" s="40"/>
      <c r="J141" s="39">
        <f t="shared" si="85"/>
        <v>0</v>
      </c>
      <c r="K141" s="40"/>
      <c r="L141" s="40"/>
      <c r="M141" s="40"/>
      <c r="N141" s="39">
        <f t="shared" si="86"/>
        <v>0</v>
      </c>
      <c r="O141" s="40"/>
      <c r="P141" s="40"/>
      <c r="Q141" s="40"/>
      <c r="R141" s="39">
        <f t="shared" si="87"/>
        <v>0</v>
      </c>
      <c r="S141" s="38"/>
    </row>
    <row r="142" spans="1:19" s="1" customFormat="1" ht="21" hidden="1" x14ac:dyDescent="0.35">
      <c r="A142" s="17" t="s">
        <v>40</v>
      </c>
      <c r="B142" s="39">
        <f t="shared" si="83"/>
        <v>0</v>
      </c>
      <c r="C142" s="40"/>
      <c r="D142" s="40"/>
      <c r="E142" s="40"/>
      <c r="F142" s="39">
        <f t="shared" si="84"/>
        <v>0</v>
      </c>
      <c r="G142" s="40"/>
      <c r="H142" s="40"/>
      <c r="I142" s="40"/>
      <c r="J142" s="39">
        <f t="shared" si="85"/>
        <v>0</v>
      </c>
      <c r="K142" s="40"/>
      <c r="L142" s="40"/>
      <c r="M142" s="40"/>
      <c r="N142" s="39">
        <f t="shared" si="86"/>
        <v>0</v>
      </c>
      <c r="O142" s="40"/>
      <c r="P142" s="40"/>
      <c r="Q142" s="40"/>
      <c r="R142" s="39">
        <f t="shared" si="87"/>
        <v>0</v>
      </c>
      <c r="S142" s="38"/>
    </row>
    <row r="143" spans="1:19" s="1" customFormat="1" ht="21" hidden="1" x14ac:dyDescent="0.35">
      <c r="A143" s="17" t="s">
        <v>39</v>
      </c>
      <c r="B143" s="39">
        <f t="shared" si="83"/>
        <v>0</v>
      </c>
      <c r="C143" s="40"/>
      <c r="D143" s="40"/>
      <c r="E143" s="40"/>
      <c r="F143" s="39">
        <f t="shared" si="84"/>
        <v>0</v>
      </c>
      <c r="G143" s="40"/>
      <c r="H143" s="40"/>
      <c r="I143" s="40"/>
      <c r="J143" s="39">
        <f t="shared" si="85"/>
        <v>0</v>
      </c>
      <c r="K143" s="40"/>
      <c r="L143" s="40"/>
      <c r="M143" s="40"/>
      <c r="N143" s="39">
        <f t="shared" si="86"/>
        <v>0</v>
      </c>
      <c r="O143" s="40"/>
      <c r="P143" s="40"/>
      <c r="Q143" s="40"/>
      <c r="R143" s="39">
        <f t="shared" si="87"/>
        <v>0</v>
      </c>
      <c r="S143" s="38"/>
    </row>
    <row r="144" spans="1:19" s="1" customFormat="1" ht="21" hidden="1" x14ac:dyDescent="0.35">
      <c r="A144" s="24" t="s">
        <v>38</v>
      </c>
      <c r="B144" s="58">
        <f t="shared" ref="B144:R144" si="88">SUM(B145:B156)</f>
        <v>12200</v>
      </c>
      <c r="C144" s="58">
        <f t="shared" si="88"/>
        <v>0</v>
      </c>
      <c r="D144" s="58">
        <f t="shared" si="88"/>
        <v>0</v>
      </c>
      <c r="E144" s="58">
        <f t="shared" si="88"/>
        <v>0</v>
      </c>
      <c r="F144" s="58">
        <f t="shared" si="88"/>
        <v>0</v>
      </c>
      <c r="G144" s="58">
        <f t="shared" si="88"/>
        <v>12200</v>
      </c>
      <c r="H144" s="58">
        <f t="shared" si="88"/>
        <v>0</v>
      </c>
      <c r="I144" s="58">
        <f t="shared" si="88"/>
        <v>0</v>
      </c>
      <c r="J144" s="58">
        <f t="shared" si="88"/>
        <v>12200</v>
      </c>
      <c r="K144" s="58">
        <f t="shared" si="88"/>
        <v>0</v>
      </c>
      <c r="L144" s="58">
        <f t="shared" si="88"/>
        <v>0</v>
      </c>
      <c r="M144" s="58">
        <f t="shared" si="88"/>
        <v>0</v>
      </c>
      <c r="N144" s="58">
        <f t="shared" si="88"/>
        <v>0</v>
      </c>
      <c r="O144" s="58">
        <f t="shared" si="88"/>
        <v>0</v>
      </c>
      <c r="P144" s="58">
        <f t="shared" si="88"/>
        <v>0</v>
      </c>
      <c r="Q144" s="58">
        <f t="shared" si="88"/>
        <v>0</v>
      </c>
      <c r="R144" s="58">
        <f t="shared" si="88"/>
        <v>0</v>
      </c>
      <c r="S144" s="38"/>
    </row>
    <row r="145" spans="1:19" s="1" customFormat="1" ht="21" x14ac:dyDescent="0.35">
      <c r="A145" s="26" t="s">
        <v>37</v>
      </c>
      <c r="B145" s="41">
        <f t="shared" ref="B145:B156" si="89">SUM(F145+J145+N145+R145)</f>
        <v>12200</v>
      </c>
      <c r="C145" s="42">
        <v>0</v>
      </c>
      <c r="D145" s="42"/>
      <c r="E145" s="42"/>
      <c r="F145" s="41">
        <f t="shared" ref="F145:F156" si="90">SUM(C145:E145)</f>
        <v>0</v>
      </c>
      <c r="G145" s="42">
        <v>12200</v>
      </c>
      <c r="H145" s="42"/>
      <c r="I145" s="42"/>
      <c r="J145" s="41">
        <f t="shared" ref="J145:J156" si="91">SUM(G145:I145)</f>
        <v>12200</v>
      </c>
      <c r="K145" s="42">
        <v>0</v>
      </c>
      <c r="L145" s="42"/>
      <c r="M145" s="42">
        <v>0</v>
      </c>
      <c r="N145" s="41">
        <f t="shared" ref="N145:N156" si="92">SUM(K145:M145)</f>
        <v>0</v>
      </c>
      <c r="O145" s="42">
        <v>0</v>
      </c>
      <c r="P145" s="42"/>
      <c r="Q145" s="42"/>
      <c r="R145" s="41">
        <f t="shared" ref="R145:R156" si="93">SUM(O145:Q145)</f>
        <v>0</v>
      </c>
      <c r="S145" s="38"/>
    </row>
    <row r="146" spans="1:19" s="1" customFormat="1" ht="21" hidden="1" x14ac:dyDescent="0.35">
      <c r="A146" s="27" t="s">
        <v>36</v>
      </c>
      <c r="B146" s="43">
        <f t="shared" si="89"/>
        <v>0</v>
      </c>
      <c r="C146" s="44"/>
      <c r="D146" s="44"/>
      <c r="E146" s="44"/>
      <c r="F146" s="43">
        <f t="shared" si="90"/>
        <v>0</v>
      </c>
      <c r="G146" s="44"/>
      <c r="H146" s="44"/>
      <c r="I146" s="44"/>
      <c r="J146" s="43">
        <f t="shared" si="91"/>
        <v>0</v>
      </c>
      <c r="K146" s="44"/>
      <c r="L146" s="44"/>
      <c r="M146" s="44"/>
      <c r="N146" s="43">
        <f t="shared" si="92"/>
        <v>0</v>
      </c>
      <c r="O146" s="44"/>
      <c r="P146" s="44"/>
      <c r="Q146" s="44"/>
      <c r="R146" s="43">
        <f t="shared" si="93"/>
        <v>0</v>
      </c>
      <c r="S146" s="38"/>
    </row>
    <row r="147" spans="1:19" s="1" customFormat="1" ht="21" hidden="1" x14ac:dyDescent="0.35">
      <c r="A147" s="17" t="s">
        <v>35</v>
      </c>
      <c r="B147" s="39">
        <f t="shared" si="89"/>
        <v>0</v>
      </c>
      <c r="C147" s="40"/>
      <c r="D147" s="40"/>
      <c r="E147" s="40"/>
      <c r="F147" s="39">
        <f t="shared" si="90"/>
        <v>0</v>
      </c>
      <c r="G147" s="40"/>
      <c r="H147" s="40"/>
      <c r="I147" s="40"/>
      <c r="J147" s="39">
        <f t="shared" si="91"/>
        <v>0</v>
      </c>
      <c r="K147" s="40"/>
      <c r="L147" s="40"/>
      <c r="M147" s="40"/>
      <c r="N147" s="39">
        <f t="shared" si="92"/>
        <v>0</v>
      </c>
      <c r="O147" s="40"/>
      <c r="P147" s="40"/>
      <c r="Q147" s="40"/>
      <c r="R147" s="39">
        <f t="shared" si="93"/>
        <v>0</v>
      </c>
      <c r="S147" s="38"/>
    </row>
    <row r="148" spans="1:19" s="1" customFormat="1" ht="21" hidden="1" x14ac:dyDescent="0.35">
      <c r="A148" s="17" t="s">
        <v>34</v>
      </c>
      <c r="B148" s="39">
        <f t="shared" si="89"/>
        <v>0</v>
      </c>
      <c r="C148" s="40"/>
      <c r="D148" s="40"/>
      <c r="E148" s="40"/>
      <c r="F148" s="39">
        <f t="shared" si="90"/>
        <v>0</v>
      </c>
      <c r="G148" s="40"/>
      <c r="H148" s="40"/>
      <c r="I148" s="40"/>
      <c r="J148" s="39">
        <f t="shared" si="91"/>
        <v>0</v>
      </c>
      <c r="K148" s="40"/>
      <c r="L148" s="40"/>
      <c r="M148" s="40"/>
      <c r="N148" s="39">
        <f t="shared" si="92"/>
        <v>0</v>
      </c>
      <c r="O148" s="40"/>
      <c r="P148" s="40"/>
      <c r="Q148" s="40"/>
      <c r="R148" s="39">
        <f t="shared" si="93"/>
        <v>0</v>
      </c>
      <c r="S148" s="38"/>
    </row>
    <row r="149" spans="1:19" s="1" customFormat="1" ht="21" hidden="1" x14ac:dyDescent="0.35">
      <c r="A149" s="17" t="s">
        <v>33</v>
      </c>
      <c r="B149" s="39">
        <f t="shared" si="89"/>
        <v>0</v>
      </c>
      <c r="C149" s="40"/>
      <c r="D149" s="40"/>
      <c r="E149" s="40"/>
      <c r="F149" s="39">
        <f t="shared" si="90"/>
        <v>0</v>
      </c>
      <c r="G149" s="40"/>
      <c r="H149" s="40"/>
      <c r="I149" s="40"/>
      <c r="J149" s="39">
        <f t="shared" si="91"/>
        <v>0</v>
      </c>
      <c r="K149" s="40"/>
      <c r="L149" s="40"/>
      <c r="M149" s="40"/>
      <c r="N149" s="39">
        <f t="shared" si="92"/>
        <v>0</v>
      </c>
      <c r="O149" s="40"/>
      <c r="P149" s="40"/>
      <c r="Q149" s="40"/>
      <c r="R149" s="39">
        <f t="shared" si="93"/>
        <v>0</v>
      </c>
      <c r="S149" s="38"/>
    </row>
    <row r="150" spans="1:19" s="1" customFormat="1" ht="21" hidden="1" x14ac:dyDescent="0.35">
      <c r="A150" s="17" t="s">
        <v>32</v>
      </c>
      <c r="B150" s="39">
        <f t="shared" si="89"/>
        <v>0</v>
      </c>
      <c r="C150" s="40">
        <v>0</v>
      </c>
      <c r="D150" s="40"/>
      <c r="E150" s="40"/>
      <c r="F150" s="39">
        <f t="shared" si="90"/>
        <v>0</v>
      </c>
      <c r="G150" s="40">
        <v>0</v>
      </c>
      <c r="H150" s="40"/>
      <c r="I150" s="40"/>
      <c r="J150" s="39">
        <f t="shared" si="91"/>
        <v>0</v>
      </c>
      <c r="K150" s="40">
        <v>0</v>
      </c>
      <c r="L150" s="40"/>
      <c r="M150" s="40">
        <v>0</v>
      </c>
      <c r="N150" s="39">
        <f t="shared" si="92"/>
        <v>0</v>
      </c>
      <c r="O150" s="40">
        <v>0</v>
      </c>
      <c r="P150" s="40"/>
      <c r="Q150" s="40"/>
      <c r="R150" s="39">
        <f t="shared" si="93"/>
        <v>0</v>
      </c>
      <c r="S150" s="38"/>
    </row>
    <row r="151" spans="1:19" s="1" customFormat="1" ht="21" hidden="1" x14ac:dyDescent="0.35">
      <c r="A151" s="17" t="s">
        <v>31</v>
      </c>
      <c r="B151" s="39">
        <f t="shared" si="89"/>
        <v>0</v>
      </c>
      <c r="C151" s="40"/>
      <c r="D151" s="40">
        <v>0</v>
      </c>
      <c r="E151" s="40">
        <v>0</v>
      </c>
      <c r="F151" s="39">
        <f t="shared" si="90"/>
        <v>0</v>
      </c>
      <c r="G151" s="40">
        <v>0</v>
      </c>
      <c r="H151" s="40"/>
      <c r="I151" s="40"/>
      <c r="J151" s="39">
        <f t="shared" si="91"/>
        <v>0</v>
      </c>
      <c r="K151" s="40">
        <v>0</v>
      </c>
      <c r="L151" s="40"/>
      <c r="M151" s="61">
        <v>0</v>
      </c>
      <c r="N151" s="39">
        <f t="shared" si="92"/>
        <v>0</v>
      </c>
      <c r="O151" s="40">
        <v>0</v>
      </c>
      <c r="P151" s="40"/>
      <c r="Q151" s="40"/>
      <c r="R151" s="39">
        <f t="shared" si="93"/>
        <v>0</v>
      </c>
      <c r="S151" s="38"/>
    </row>
    <row r="152" spans="1:19" s="1" customFormat="1" ht="21" hidden="1" x14ac:dyDescent="0.35">
      <c r="A152" s="17" t="s">
        <v>30</v>
      </c>
      <c r="B152" s="39">
        <f t="shared" si="89"/>
        <v>0</v>
      </c>
      <c r="C152" s="40"/>
      <c r="D152" s="40"/>
      <c r="E152" s="40"/>
      <c r="F152" s="39">
        <f t="shared" si="90"/>
        <v>0</v>
      </c>
      <c r="G152" s="40"/>
      <c r="H152" s="40"/>
      <c r="I152" s="40"/>
      <c r="J152" s="39">
        <f t="shared" si="91"/>
        <v>0</v>
      </c>
      <c r="K152" s="40"/>
      <c r="L152" s="40"/>
      <c r="M152" s="40"/>
      <c r="N152" s="39">
        <f t="shared" si="92"/>
        <v>0</v>
      </c>
      <c r="O152" s="40"/>
      <c r="P152" s="40"/>
      <c r="Q152" s="40"/>
      <c r="R152" s="39">
        <f t="shared" si="93"/>
        <v>0</v>
      </c>
      <c r="S152" s="38"/>
    </row>
    <row r="153" spans="1:19" s="1" customFormat="1" ht="21" hidden="1" x14ac:dyDescent="0.35">
      <c r="A153" s="17" t="s">
        <v>29</v>
      </c>
      <c r="B153" s="39">
        <f t="shared" si="89"/>
        <v>0</v>
      </c>
      <c r="C153" s="40"/>
      <c r="D153" s="40"/>
      <c r="E153" s="40"/>
      <c r="F153" s="39">
        <f t="shared" si="90"/>
        <v>0</v>
      </c>
      <c r="G153" s="40"/>
      <c r="H153" s="40"/>
      <c r="I153" s="40"/>
      <c r="J153" s="39">
        <f t="shared" si="91"/>
        <v>0</v>
      </c>
      <c r="K153" s="40"/>
      <c r="L153" s="40"/>
      <c r="M153" s="40"/>
      <c r="N153" s="39">
        <f t="shared" si="92"/>
        <v>0</v>
      </c>
      <c r="O153" s="40">
        <v>0</v>
      </c>
      <c r="P153" s="40"/>
      <c r="Q153" s="40"/>
      <c r="R153" s="39">
        <f t="shared" si="93"/>
        <v>0</v>
      </c>
      <c r="S153" s="38"/>
    </row>
    <row r="154" spans="1:19" s="1" customFormat="1" ht="21" hidden="1" x14ac:dyDescent="0.35">
      <c r="A154" s="17" t="s">
        <v>28</v>
      </c>
      <c r="B154" s="39">
        <f t="shared" si="89"/>
        <v>0</v>
      </c>
      <c r="C154" s="40"/>
      <c r="D154" s="40"/>
      <c r="E154" s="40"/>
      <c r="F154" s="39">
        <f t="shared" si="90"/>
        <v>0</v>
      </c>
      <c r="G154" s="40"/>
      <c r="H154" s="40"/>
      <c r="I154" s="40"/>
      <c r="J154" s="39">
        <f t="shared" si="91"/>
        <v>0</v>
      </c>
      <c r="K154" s="40"/>
      <c r="L154" s="40"/>
      <c r="M154" s="40"/>
      <c r="N154" s="39">
        <f t="shared" si="92"/>
        <v>0</v>
      </c>
      <c r="O154" s="40"/>
      <c r="P154" s="40"/>
      <c r="Q154" s="40"/>
      <c r="R154" s="39">
        <f t="shared" si="93"/>
        <v>0</v>
      </c>
      <c r="S154" s="38"/>
    </row>
    <row r="155" spans="1:19" s="1" customFormat="1" ht="21" hidden="1" x14ac:dyDescent="0.35">
      <c r="A155" s="17" t="s">
        <v>27</v>
      </c>
      <c r="B155" s="39">
        <f t="shared" si="89"/>
        <v>0</v>
      </c>
      <c r="C155" s="40"/>
      <c r="D155" s="40"/>
      <c r="E155" s="40"/>
      <c r="F155" s="39">
        <f t="shared" si="90"/>
        <v>0</v>
      </c>
      <c r="G155" s="40"/>
      <c r="H155" s="40"/>
      <c r="I155" s="40"/>
      <c r="J155" s="39">
        <f t="shared" si="91"/>
        <v>0</v>
      </c>
      <c r="K155" s="40"/>
      <c r="L155" s="40"/>
      <c r="M155" s="40"/>
      <c r="N155" s="39">
        <f t="shared" si="92"/>
        <v>0</v>
      </c>
      <c r="O155" s="40"/>
      <c r="P155" s="40"/>
      <c r="Q155" s="40"/>
      <c r="R155" s="39">
        <f t="shared" si="93"/>
        <v>0</v>
      </c>
      <c r="S155" s="38"/>
    </row>
    <row r="156" spans="1:19" s="1" customFormat="1" ht="21" hidden="1" x14ac:dyDescent="0.35">
      <c r="A156" s="17" t="s">
        <v>26</v>
      </c>
      <c r="B156" s="39">
        <f t="shared" si="89"/>
        <v>0</v>
      </c>
      <c r="C156" s="40"/>
      <c r="D156" s="40"/>
      <c r="E156" s="40"/>
      <c r="F156" s="39">
        <f t="shared" si="90"/>
        <v>0</v>
      </c>
      <c r="G156" s="40"/>
      <c r="H156" s="40"/>
      <c r="I156" s="40"/>
      <c r="J156" s="39">
        <f t="shared" si="91"/>
        <v>0</v>
      </c>
      <c r="K156" s="40"/>
      <c r="L156" s="40"/>
      <c r="M156" s="40"/>
      <c r="N156" s="39">
        <f t="shared" si="92"/>
        <v>0</v>
      </c>
      <c r="O156" s="40"/>
      <c r="P156" s="40"/>
      <c r="Q156" s="40"/>
      <c r="R156" s="39">
        <f t="shared" si="93"/>
        <v>0</v>
      </c>
      <c r="S156" s="38"/>
    </row>
    <row r="157" spans="1:19" s="1" customFormat="1" ht="21" hidden="1" x14ac:dyDescent="0.35">
      <c r="A157" s="24" t="s">
        <v>25</v>
      </c>
      <c r="B157" s="58">
        <f t="shared" ref="B157:R157" si="94">SUM(B158:B171)</f>
        <v>0</v>
      </c>
      <c r="C157" s="58">
        <f t="shared" si="94"/>
        <v>0</v>
      </c>
      <c r="D157" s="58">
        <f t="shared" si="94"/>
        <v>0</v>
      </c>
      <c r="E157" s="58">
        <f t="shared" si="94"/>
        <v>0</v>
      </c>
      <c r="F157" s="58">
        <f t="shared" si="94"/>
        <v>0</v>
      </c>
      <c r="G157" s="58">
        <f t="shared" si="94"/>
        <v>0</v>
      </c>
      <c r="H157" s="58">
        <f t="shared" si="94"/>
        <v>0</v>
      </c>
      <c r="I157" s="58">
        <f t="shared" si="94"/>
        <v>0</v>
      </c>
      <c r="J157" s="58">
        <f t="shared" si="94"/>
        <v>0</v>
      </c>
      <c r="K157" s="58">
        <f t="shared" si="94"/>
        <v>0</v>
      </c>
      <c r="L157" s="58">
        <f t="shared" si="94"/>
        <v>0</v>
      </c>
      <c r="M157" s="58">
        <f t="shared" si="94"/>
        <v>0</v>
      </c>
      <c r="N157" s="58">
        <f t="shared" si="94"/>
        <v>0</v>
      </c>
      <c r="O157" s="58">
        <f t="shared" si="94"/>
        <v>0</v>
      </c>
      <c r="P157" s="58">
        <f t="shared" si="94"/>
        <v>0</v>
      </c>
      <c r="Q157" s="58">
        <f t="shared" si="94"/>
        <v>0</v>
      </c>
      <c r="R157" s="58">
        <f t="shared" si="94"/>
        <v>0</v>
      </c>
      <c r="S157" s="38"/>
    </row>
    <row r="158" spans="1:19" s="1" customFormat="1" ht="21" hidden="1" x14ac:dyDescent="0.35">
      <c r="A158" s="17" t="s">
        <v>24</v>
      </c>
      <c r="B158" s="39">
        <f t="shared" ref="B158:B171" si="95">SUM(F158+J158+N158+R158)</f>
        <v>0</v>
      </c>
      <c r="C158" s="40">
        <v>0</v>
      </c>
      <c r="D158" s="40"/>
      <c r="E158" s="40"/>
      <c r="F158" s="39">
        <f t="shared" ref="F158:F171" si="96">SUM(C158:E158)</f>
        <v>0</v>
      </c>
      <c r="G158" s="40"/>
      <c r="H158" s="40"/>
      <c r="I158" s="40"/>
      <c r="J158" s="39">
        <f t="shared" ref="J158:J171" si="97">SUM(G158:I158)</f>
        <v>0</v>
      </c>
      <c r="K158" s="40"/>
      <c r="L158" s="40"/>
      <c r="M158" s="40"/>
      <c r="N158" s="39">
        <f t="shared" ref="N158:N171" si="98">SUM(K158:M158)</f>
        <v>0</v>
      </c>
      <c r="O158" s="40"/>
      <c r="P158" s="40"/>
      <c r="Q158" s="40"/>
      <c r="R158" s="39">
        <f t="shared" ref="R158:R171" si="99">SUM(O158:Q158)</f>
        <v>0</v>
      </c>
      <c r="S158" s="38"/>
    </row>
    <row r="159" spans="1:19" s="1" customFormat="1" ht="21" hidden="1" x14ac:dyDescent="0.35">
      <c r="A159" s="17" t="s">
        <v>23</v>
      </c>
      <c r="B159" s="39">
        <f t="shared" si="95"/>
        <v>0</v>
      </c>
      <c r="C159" s="40"/>
      <c r="D159" s="40"/>
      <c r="E159" s="40"/>
      <c r="F159" s="39">
        <f t="shared" si="96"/>
        <v>0</v>
      </c>
      <c r="G159" s="40"/>
      <c r="H159" s="40"/>
      <c r="I159" s="40"/>
      <c r="J159" s="39">
        <f t="shared" si="97"/>
        <v>0</v>
      </c>
      <c r="K159" s="40"/>
      <c r="L159" s="40"/>
      <c r="M159" s="40"/>
      <c r="N159" s="39">
        <f t="shared" si="98"/>
        <v>0</v>
      </c>
      <c r="O159" s="40"/>
      <c r="P159" s="40"/>
      <c r="Q159" s="40"/>
      <c r="R159" s="39">
        <f t="shared" si="99"/>
        <v>0</v>
      </c>
      <c r="S159" s="38"/>
    </row>
    <row r="160" spans="1:19" s="1" customFormat="1" ht="21" hidden="1" x14ac:dyDescent="0.35">
      <c r="A160" s="17" t="s">
        <v>22</v>
      </c>
      <c r="B160" s="39">
        <f t="shared" si="95"/>
        <v>0</v>
      </c>
      <c r="C160" s="40"/>
      <c r="D160" s="40"/>
      <c r="E160" s="40"/>
      <c r="F160" s="39">
        <f t="shared" si="96"/>
        <v>0</v>
      </c>
      <c r="G160" s="40"/>
      <c r="H160" s="40"/>
      <c r="I160" s="40"/>
      <c r="J160" s="39">
        <f t="shared" si="97"/>
        <v>0</v>
      </c>
      <c r="K160" s="40"/>
      <c r="L160" s="40"/>
      <c r="M160" s="40"/>
      <c r="N160" s="39">
        <f t="shared" si="98"/>
        <v>0</v>
      </c>
      <c r="O160" s="40"/>
      <c r="P160" s="40"/>
      <c r="Q160" s="40"/>
      <c r="R160" s="39">
        <f t="shared" si="99"/>
        <v>0</v>
      </c>
      <c r="S160" s="38"/>
    </row>
    <row r="161" spans="1:19" s="1" customFormat="1" ht="21" hidden="1" x14ac:dyDescent="0.35">
      <c r="A161" s="17" t="s">
        <v>21</v>
      </c>
      <c r="B161" s="39">
        <f t="shared" si="95"/>
        <v>0</v>
      </c>
      <c r="C161" s="40"/>
      <c r="D161" s="40"/>
      <c r="E161" s="40"/>
      <c r="F161" s="39">
        <f t="shared" si="96"/>
        <v>0</v>
      </c>
      <c r="G161" s="40"/>
      <c r="H161" s="40"/>
      <c r="I161" s="40"/>
      <c r="J161" s="39">
        <f t="shared" si="97"/>
        <v>0</v>
      </c>
      <c r="K161" s="40"/>
      <c r="L161" s="40"/>
      <c r="M161" s="40"/>
      <c r="N161" s="39">
        <f t="shared" si="98"/>
        <v>0</v>
      </c>
      <c r="O161" s="40"/>
      <c r="P161" s="40"/>
      <c r="Q161" s="40"/>
      <c r="R161" s="39">
        <f t="shared" si="99"/>
        <v>0</v>
      </c>
      <c r="S161" s="38"/>
    </row>
    <row r="162" spans="1:19" s="1" customFormat="1" ht="21" hidden="1" x14ac:dyDescent="0.35">
      <c r="A162" s="17" t="s">
        <v>20</v>
      </c>
      <c r="B162" s="39">
        <f t="shared" si="95"/>
        <v>0</v>
      </c>
      <c r="C162" s="40"/>
      <c r="D162" s="40"/>
      <c r="E162" s="40"/>
      <c r="F162" s="39">
        <f t="shared" si="96"/>
        <v>0</v>
      </c>
      <c r="G162" s="40"/>
      <c r="H162" s="40"/>
      <c r="I162" s="40"/>
      <c r="J162" s="39">
        <f t="shared" si="97"/>
        <v>0</v>
      </c>
      <c r="K162" s="40"/>
      <c r="L162" s="40"/>
      <c r="M162" s="40"/>
      <c r="N162" s="39">
        <f t="shared" si="98"/>
        <v>0</v>
      </c>
      <c r="O162" s="40"/>
      <c r="P162" s="40"/>
      <c r="Q162" s="40"/>
      <c r="R162" s="39">
        <f t="shared" si="99"/>
        <v>0</v>
      </c>
      <c r="S162" s="38"/>
    </row>
    <row r="163" spans="1:19" s="1" customFormat="1" ht="21" hidden="1" x14ac:dyDescent="0.35">
      <c r="A163" s="17" t="s">
        <v>19</v>
      </c>
      <c r="B163" s="39">
        <f t="shared" si="95"/>
        <v>0</v>
      </c>
      <c r="C163" s="40"/>
      <c r="D163" s="40"/>
      <c r="E163" s="40"/>
      <c r="F163" s="39">
        <f t="shared" si="96"/>
        <v>0</v>
      </c>
      <c r="G163" s="40"/>
      <c r="H163" s="40"/>
      <c r="I163" s="40"/>
      <c r="J163" s="39">
        <f t="shared" si="97"/>
        <v>0</v>
      </c>
      <c r="K163" s="40"/>
      <c r="L163" s="40"/>
      <c r="M163" s="40"/>
      <c r="N163" s="39">
        <f t="shared" si="98"/>
        <v>0</v>
      </c>
      <c r="O163" s="40"/>
      <c r="P163" s="40"/>
      <c r="Q163" s="40"/>
      <c r="R163" s="39">
        <f t="shared" si="99"/>
        <v>0</v>
      </c>
      <c r="S163" s="38"/>
    </row>
    <row r="164" spans="1:19" s="1" customFormat="1" ht="21" hidden="1" x14ac:dyDescent="0.35">
      <c r="A164" s="17" t="s">
        <v>18</v>
      </c>
      <c r="B164" s="39">
        <f t="shared" si="95"/>
        <v>0</v>
      </c>
      <c r="C164" s="40"/>
      <c r="D164" s="40"/>
      <c r="E164" s="40"/>
      <c r="F164" s="39">
        <f t="shared" si="96"/>
        <v>0</v>
      </c>
      <c r="G164" s="40"/>
      <c r="H164" s="40"/>
      <c r="I164" s="40"/>
      <c r="J164" s="39">
        <f t="shared" si="97"/>
        <v>0</v>
      </c>
      <c r="K164" s="40"/>
      <c r="L164" s="40"/>
      <c r="M164" s="40"/>
      <c r="N164" s="39">
        <f t="shared" si="98"/>
        <v>0</v>
      </c>
      <c r="O164" s="40"/>
      <c r="P164" s="40"/>
      <c r="Q164" s="40"/>
      <c r="R164" s="39">
        <f t="shared" si="99"/>
        <v>0</v>
      </c>
      <c r="S164" s="38"/>
    </row>
    <row r="165" spans="1:19" s="1" customFormat="1" ht="21" hidden="1" x14ac:dyDescent="0.35">
      <c r="A165" s="17" t="s">
        <v>17</v>
      </c>
      <c r="B165" s="39">
        <f t="shared" si="95"/>
        <v>0</v>
      </c>
      <c r="C165" s="40"/>
      <c r="D165" s="40"/>
      <c r="E165" s="40"/>
      <c r="F165" s="39">
        <f t="shared" si="96"/>
        <v>0</v>
      </c>
      <c r="G165" s="40"/>
      <c r="H165" s="40"/>
      <c r="I165" s="40"/>
      <c r="J165" s="39">
        <f t="shared" si="97"/>
        <v>0</v>
      </c>
      <c r="K165" s="40"/>
      <c r="L165" s="40"/>
      <c r="M165" s="40"/>
      <c r="N165" s="39">
        <f t="shared" si="98"/>
        <v>0</v>
      </c>
      <c r="O165" s="40"/>
      <c r="P165" s="40"/>
      <c r="Q165" s="40"/>
      <c r="R165" s="39">
        <f t="shared" si="99"/>
        <v>0</v>
      </c>
      <c r="S165" s="38"/>
    </row>
    <row r="166" spans="1:19" s="1" customFormat="1" ht="21" hidden="1" x14ac:dyDescent="0.35">
      <c r="A166" s="17" t="s">
        <v>16</v>
      </c>
      <c r="B166" s="39">
        <f t="shared" si="95"/>
        <v>0</v>
      </c>
      <c r="C166" s="40"/>
      <c r="D166" s="40"/>
      <c r="E166" s="40"/>
      <c r="F166" s="39">
        <f t="shared" si="96"/>
        <v>0</v>
      </c>
      <c r="G166" s="40"/>
      <c r="H166" s="40"/>
      <c r="I166" s="40"/>
      <c r="J166" s="39">
        <f t="shared" si="97"/>
        <v>0</v>
      </c>
      <c r="K166" s="40"/>
      <c r="L166" s="40"/>
      <c r="M166" s="40"/>
      <c r="N166" s="39">
        <f t="shared" si="98"/>
        <v>0</v>
      </c>
      <c r="O166" s="40"/>
      <c r="P166" s="40"/>
      <c r="Q166" s="40"/>
      <c r="R166" s="39">
        <f t="shared" si="99"/>
        <v>0</v>
      </c>
      <c r="S166" s="38"/>
    </row>
    <row r="167" spans="1:19" s="1" customFormat="1" ht="21" hidden="1" x14ac:dyDescent="0.35">
      <c r="A167" s="17" t="s">
        <v>15</v>
      </c>
      <c r="B167" s="39">
        <f t="shared" si="95"/>
        <v>0</v>
      </c>
      <c r="C167" s="40"/>
      <c r="D167" s="40"/>
      <c r="E167" s="40"/>
      <c r="F167" s="39">
        <f t="shared" si="96"/>
        <v>0</v>
      </c>
      <c r="G167" s="40"/>
      <c r="H167" s="40"/>
      <c r="I167" s="40"/>
      <c r="J167" s="39">
        <f t="shared" si="97"/>
        <v>0</v>
      </c>
      <c r="K167" s="40"/>
      <c r="L167" s="40"/>
      <c r="M167" s="40"/>
      <c r="N167" s="39">
        <f t="shared" si="98"/>
        <v>0</v>
      </c>
      <c r="O167" s="40"/>
      <c r="P167" s="40"/>
      <c r="Q167" s="40"/>
      <c r="R167" s="39">
        <f t="shared" si="99"/>
        <v>0</v>
      </c>
      <c r="S167" s="38"/>
    </row>
    <row r="168" spans="1:19" s="1" customFormat="1" ht="21" hidden="1" x14ac:dyDescent="0.35">
      <c r="A168" s="17" t="s">
        <v>14</v>
      </c>
      <c r="B168" s="39">
        <f t="shared" si="95"/>
        <v>0</v>
      </c>
      <c r="C168" s="40"/>
      <c r="D168" s="40"/>
      <c r="E168" s="40"/>
      <c r="F168" s="39">
        <f t="shared" si="96"/>
        <v>0</v>
      </c>
      <c r="G168" s="40"/>
      <c r="H168" s="40"/>
      <c r="I168" s="40"/>
      <c r="J168" s="39">
        <f t="shared" si="97"/>
        <v>0</v>
      </c>
      <c r="K168" s="40"/>
      <c r="L168" s="40"/>
      <c r="M168" s="40"/>
      <c r="N168" s="39">
        <f t="shared" si="98"/>
        <v>0</v>
      </c>
      <c r="O168" s="40"/>
      <c r="P168" s="40"/>
      <c r="Q168" s="40"/>
      <c r="R168" s="39">
        <f t="shared" si="99"/>
        <v>0</v>
      </c>
      <c r="S168" s="38"/>
    </row>
    <row r="169" spans="1:19" s="1" customFormat="1" ht="21" hidden="1" x14ac:dyDescent="0.35">
      <c r="A169" s="26" t="s">
        <v>13</v>
      </c>
      <c r="B169" s="41">
        <f t="shared" si="95"/>
        <v>0</v>
      </c>
      <c r="C169" s="42">
        <v>0</v>
      </c>
      <c r="D169" s="42"/>
      <c r="E169" s="42"/>
      <c r="F169" s="41">
        <f t="shared" si="96"/>
        <v>0</v>
      </c>
      <c r="G169" s="42">
        <v>0</v>
      </c>
      <c r="H169" s="42"/>
      <c r="I169" s="42"/>
      <c r="J169" s="41">
        <f t="shared" si="97"/>
        <v>0</v>
      </c>
      <c r="K169" s="42">
        <v>0</v>
      </c>
      <c r="L169" s="42"/>
      <c r="M169" s="42">
        <v>0</v>
      </c>
      <c r="N169" s="41">
        <f t="shared" si="98"/>
        <v>0</v>
      </c>
      <c r="O169" s="42">
        <v>0</v>
      </c>
      <c r="P169" s="42"/>
      <c r="Q169" s="42"/>
      <c r="R169" s="41">
        <f t="shared" si="99"/>
        <v>0</v>
      </c>
      <c r="S169" s="38"/>
    </row>
    <row r="170" spans="1:19" s="1" customFormat="1" ht="21" hidden="1" x14ac:dyDescent="0.35">
      <c r="A170" s="27" t="s">
        <v>12</v>
      </c>
      <c r="B170" s="43">
        <f t="shared" si="95"/>
        <v>0</v>
      </c>
      <c r="C170" s="44"/>
      <c r="D170" s="44"/>
      <c r="E170" s="44"/>
      <c r="F170" s="43">
        <f t="shared" si="96"/>
        <v>0</v>
      </c>
      <c r="G170" s="44"/>
      <c r="H170" s="44"/>
      <c r="I170" s="44"/>
      <c r="J170" s="43">
        <f t="shared" si="97"/>
        <v>0</v>
      </c>
      <c r="K170" s="44"/>
      <c r="L170" s="44"/>
      <c r="M170" s="44"/>
      <c r="N170" s="43">
        <f t="shared" si="98"/>
        <v>0</v>
      </c>
      <c r="O170" s="44"/>
      <c r="P170" s="44"/>
      <c r="Q170" s="44"/>
      <c r="R170" s="43">
        <f t="shared" si="99"/>
        <v>0</v>
      </c>
      <c r="S170" s="38"/>
    </row>
    <row r="171" spans="1:19" s="1" customFormat="1" ht="21" hidden="1" x14ac:dyDescent="0.35">
      <c r="A171" s="17" t="s">
        <v>11</v>
      </c>
      <c r="B171" s="39">
        <f t="shared" si="95"/>
        <v>0</v>
      </c>
      <c r="C171" s="40"/>
      <c r="D171" s="40"/>
      <c r="E171" s="40"/>
      <c r="F171" s="39">
        <f t="shared" si="96"/>
        <v>0</v>
      </c>
      <c r="G171" s="40"/>
      <c r="H171" s="40"/>
      <c r="I171" s="40"/>
      <c r="J171" s="39">
        <f t="shared" si="97"/>
        <v>0</v>
      </c>
      <c r="K171" s="40"/>
      <c r="L171" s="40"/>
      <c r="M171" s="40"/>
      <c r="N171" s="39">
        <f t="shared" si="98"/>
        <v>0</v>
      </c>
      <c r="O171" s="40"/>
      <c r="P171" s="40"/>
      <c r="Q171" s="40"/>
      <c r="R171" s="39">
        <f t="shared" si="99"/>
        <v>0</v>
      </c>
      <c r="S171" s="38"/>
    </row>
    <row r="172" spans="1:19" s="1" customFormat="1" ht="21" hidden="1" x14ac:dyDescent="0.35">
      <c r="A172" s="24" t="s">
        <v>10</v>
      </c>
      <c r="B172" s="58">
        <f t="shared" ref="B172:R172" si="100">SUM(B173:B177)</f>
        <v>0</v>
      </c>
      <c r="C172" s="58">
        <f t="shared" si="100"/>
        <v>0</v>
      </c>
      <c r="D172" s="58">
        <f t="shared" si="100"/>
        <v>0</v>
      </c>
      <c r="E172" s="58">
        <f t="shared" si="100"/>
        <v>0</v>
      </c>
      <c r="F172" s="58">
        <f t="shared" si="100"/>
        <v>0</v>
      </c>
      <c r="G172" s="58">
        <f t="shared" si="100"/>
        <v>0</v>
      </c>
      <c r="H172" s="58">
        <f t="shared" si="100"/>
        <v>0</v>
      </c>
      <c r="I172" s="58">
        <f t="shared" si="100"/>
        <v>0</v>
      </c>
      <c r="J172" s="58">
        <f t="shared" si="100"/>
        <v>0</v>
      </c>
      <c r="K172" s="58">
        <f t="shared" si="100"/>
        <v>0</v>
      </c>
      <c r="L172" s="58">
        <f t="shared" si="100"/>
        <v>0</v>
      </c>
      <c r="M172" s="58">
        <f t="shared" si="100"/>
        <v>0</v>
      </c>
      <c r="N172" s="58">
        <f t="shared" si="100"/>
        <v>0</v>
      </c>
      <c r="O172" s="58">
        <f t="shared" si="100"/>
        <v>0</v>
      </c>
      <c r="P172" s="58">
        <f t="shared" si="100"/>
        <v>0</v>
      </c>
      <c r="Q172" s="58">
        <f t="shared" si="100"/>
        <v>0</v>
      </c>
      <c r="R172" s="58">
        <f t="shared" si="100"/>
        <v>0</v>
      </c>
      <c r="S172" s="38"/>
    </row>
    <row r="173" spans="1:19" s="1" customFormat="1" ht="21" hidden="1" x14ac:dyDescent="0.35">
      <c r="A173" s="17" t="s">
        <v>9</v>
      </c>
      <c r="B173" s="39">
        <f>SUM(F173+J173+N173+R173)</f>
        <v>0</v>
      </c>
      <c r="C173" s="40"/>
      <c r="D173" s="40"/>
      <c r="E173" s="40"/>
      <c r="F173" s="39">
        <f>SUM(C173:E173)</f>
        <v>0</v>
      </c>
      <c r="G173" s="40"/>
      <c r="H173" s="40"/>
      <c r="I173" s="40"/>
      <c r="J173" s="39">
        <f>SUM(G173:I173)</f>
        <v>0</v>
      </c>
      <c r="K173" s="40"/>
      <c r="L173" s="40"/>
      <c r="M173" s="40"/>
      <c r="N173" s="39">
        <f>SUM(K173:M173)</f>
        <v>0</v>
      </c>
      <c r="O173" s="40"/>
      <c r="P173" s="40"/>
      <c r="Q173" s="40"/>
      <c r="R173" s="39">
        <f>SUM(O173:Q173)</f>
        <v>0</v>
      </c>
      <c r="S173" s="38"/>
    </row>
    <row r="174" spans="1:19" s="1" customFormat="1" ht="21" hidden="1" x14ac:dyDescent="0.35">
      <c r="A174" s="17" t="s">
        <v>8</v>
      </c>
      <c r="B174" s="39">
        <f>SUM(F174+J174+N174+R174)</f>
        <v>0</v>
      </c>
      <c r="C174" s="40"/>
      <c r="D174" s="40"/>
      <c r="E174" s="40"/>
      <c r="F174" s="39">
        <f>SUM(C174:E174)</f>
        <v>0</v>
      </c>
      <c r="G174" s="40"/>
      <c r="H174" s="40"/>
      <c r="I174" s="40"/>
      <c r="J174" s="39">
        <f>SUM(G174:I174)</f>
        <v>0</v>
      </c>
      <c r="K174" s="40"/>
      <c r="L174" s="40"/>
      <c r="M174" s="40"/>
      <c r="N174" s="39">
        <f>SUM(K174:M174)</f>
        <v>0</v>
      </c>
      <c r="O174" s="40"/>
      <c r="P174" s="40"/>
      <c r="Q174" s="40"/>
      <c r="R174" s="39">
        <f>SUM(O174:Q174)</f>
        <v>0</v>
      </c>
      <c r="S174" s="38"/>
    </row>
    <row r="175" spans="1:19" s="1" customFormat="1" ht="21" hidden="1" x14ac:dyDescent="0.35">
      <c r="A175" s="17" t="s">
        <v>7</v>
      </c>
      <c r="B175" s="39">
        <f>SUM(F175+J175+N175+R175)</f>
        <v>0</v>
      </c>
      <c r="C175" s="40"/>
      <c r="D175" s="40"/>
      <c r="E175" s="40"/>
      <c r="F175" s="39">
        <f>SUM(C175:E175)</f>
        <v>0</v>
      </c>
      <c r="G175" s="40"/>
      <c r="H175" s="40"/>
      <c r="I175" s="40"/>
      <c r="J175" s="39">
        <f>SUM(G175:I175)</f>
        <v>0</v>
      </c>
      <c r="K175" s="40"/>
      <c r="L175" s="40"/>
      <c r="M175" s="40"/>
      <c r="N175" s="39">
        <f>SUM(K175:M175)</f>
        <v>0</v>
      </c>
      <c r="O175" s="40"/>
      <c r="P175" s="40"/>
      <c r="Q175" s="40"/>
      <c r="R175" s="39">
        <f>SUM(O175:Q175)</f>
        <v>0</v>
      </c>
      <c r="S175" s="38"/>
    </row>
    <row r="176" spans="1:19" s="1" customFormat="1" ht="21" hidden="1" x14ac:dyDescent="0.35">
      <c r="A176" s="17" t="s">
        <v>6</v>
      </c>
      <c r="B176" s="39">
        <f>SUM(F176+J176+N176+R176)</f>
        <v>0</v>
      </c>
      <c r="C176" s="40"/>
      <c r="D176" s="40"/>
      <c r="E176" s="40"/>
      <c r="F176" s="39">
        <f>SUM(C176:E176)</f>
        <v>0</v>
      </c>
      <c r="G176" s="40"/>
      <c r="H176" s="40"/>
      <c r="I176" s="40"/>
      <c r="J176" s="39">
        <f>SUM(G176:I176)</f>
        <v>0</v>
      </c>
      <c r="K176" s="40"/>
      <c r="L176" s="40"/>
      <c r="M176" s="40"/>
      <c r="N176" s="39">
        <f>SUM(K176:M176)</f>
        <v>0</v>
      </c>
      <c r="O176" s="40"/>
      <c r="P176" s="40"/>
      <c r="Q176" s="40"/>
      <c r="R176" s="39">
        <f>SUM(O176:Q176)</f>
        <v>0</v>
      </c>
      <c r="S176" s="38"/>
    </row>
    <row r="177" spans="1:23" s="1" customFormat="1" ht="21" hidden="1" x14ac:dyDescent="0.35">
      <c r="A177" s="17" t="s">
        <v>5</v>
      </c>
      <c r="B177" s="39">
        <f>SUM(F177+J177+N177+R177)</f>
        <v>0</v>
      </c>
      <c r="C177" s="40"/>
      <c r="D177" s="40"/>
      <c r="E177" s="40"/>
      <c r="F177" s="39">
        <f>SUM(C177:E177)</f>
        <v>0</v>
      </c>
      <c r="G177" s="40"/>
      <c r="H177" s="40"/>
      <c r="I177" s="40"/>
      <c r="J177" s="39">
        <f>SUM(G177:I177)</f>
        <v>0</v>
      </c>
      <c r="K177" s="40"/>
      <c r="L177" s="40"/>
      <c r="M177" s="40"/>
      <c r="N177" s="39">
        <f>SUM(K177:M177)</f>
        <v>0</v>
      </c>
      <c r="O177" s="40"/>
      <c r="P177" s="40"/>
      <c r="Q177" s="40"/>
      <c r="R177" s="39">
        <f>SUM(O177:Q177)</f>
        <v>0</v>
      </c>
      <c r="S177" s="38"/>
    </row>
    <row r="178" spans="1:23" s="1" customFormat="1" ht="21" hidden="1" x14ac:dyDescent="0.35">
      <c r="A178" s="20" t="s">
        <v>4</v>
      </c>
      <c r="B178" s="54">
        <f t="shared" ref="B178:R178" si="101">SUM(B179:B180)</f>
        <v>0</v>
      </c>
      <c r="C178" s="54">
        <f t="shared" si="101"/>
        <v>0</v>
      </c>
      <c r="D178" s="54">
        <f t="shared" si="101"/>
        <v>0</v>
      </c>
      <c r="E178" s="54">
        <f t="shared" si="101"/>
        <v>0</v>
      </c>
      <c r="F178" s="54">
        <f t="shared" si="101"/>
        <v>0</v>
      </c>
      <c r="G178" s="54">
        <f t="shared" si="101"/>
        <v>0</v>
      </c>
      <c r="H178" s="54">
        <f t="shared" si="101"/>
        <v>0</v>
      </c>
      <c r="I178" s="54">
        <f t="shared" si="101"/>
        <v>0</v>
      </c>
      <c r="J178" s="54">
        <f t="shared" si="101"/>
        <v>0</v>
      </c>
      <c r="K178" s="54">
        <f t="shared" si="101"/>
        <v>0</v>
      </c>
      <c r="L178" s="54">
        <f t="shared" si="101"/>
        <v>0</v>
      </c>
      <c r="M178" s="54">
        <f t="shared" si="101"/>
        <v>0</v>
      </c>
      <c r="N178" s="54">
        <f t="shared" si="101"/>
        <v>0</v>
      </c>
      <c r="O178" s="54">
        <f t="shared" si="101"/>
        <v>0</v>
      </c>
      <c r="P178" s="54">
        <f t="shared" si="101"/>
        <v>0</v>
      </c>
      <c r="Q178" s="54">
        <f t="shared" si="101"/>
        <v>0</v>
      </c>
      <c r="R178" s="54">
        <f t="shared" si="101"/>
        <v>0</v>
      </c>
      <c r="S178" s="38"/>
    </row>
    <row r="179" spans="1:23" s="1" customFormat="1" ht="21" hidden="1" x14ac:dyDescent="0.35">
      <c r="A179" s="17" t="s">
        <v>3</v>
      </c>
      <c r="B179" s="39">
        <f>SUM(F179+J179+N179+R179)</f>
        <v>0</v>
      </c>
      <c r="C179" s="40"/>
      <c r="D179" s="40"/>
      <c r="E179" s="40"/>
      <c r="F179" s="39">
        <f>SUM(C179:E179)</f>
        <v>0</v>
      </c>
      <c r="G179" s="40"/>
      <c r="H179" s="40"/>
      <c r="I179" s="40"/>
      <c r="J179" s="39">
        <f>SUM(G179:I179)</f>
        <v>0</v>
      </c>
      <c r="K179" s="40"/>
      <c r="L179" s="40"/>
      <c r="M179" s="40"/>
      <c r="N179" s="39">
        <f>SUM(K179:M179)</f>
        <v>0</v>
      </c>
      <c r="O179" s="40"/>
      <c r="P179" s="40"/>
      <c r="Q179" s="40"/>
      <c r="R179" s="39">
        <f>SUM(O179:Q179)</f>
        <v>0</v>
      </c>
      <c r="S179" s="38"/>
    </row>
    <row r="180" spans="1:23" s="1" customFormat="1" ht="21" hidden="1" x14ac:dyDescent="0.35">
      <c r="A180" s="17" t="s">
        <v>2</v>
      </c>
      <c r="B180" s="39">
        <f>SUM(F180+J180+N180+R180)</f>
        <v>0</v>
      </c>
      <c r="C180" s="40"/>
      <c r="D180" s="40"/>
      <c r="E180" s="40"/>
      <c r="F180" s="39">
        <f>SUM(C180:E180)</f>
        <v>0</v>
      </c>
      <c r="G180" s="40"/>
      <c r="H180" s="40"/>
      <c r="I180" s="40"/>
      <c r="J180" s="39">
        <f>SUM(G180:I180)</f>
        <v>0</v>
      </c>
      <c r="K180" s="40"/>
      <c r="L180" s="40"/>
      <c r="M180" s="40"/>
      <c r="N180" s="39">
        <f>SUM(K180:M180)</f>
        <v>0</v>
      </c>
      <c r="O180" s="40"/>
      <c r="P180" s="40"/>
      <c r="Q180" s="40"/>
      <c r="R180" s="39">
        <f>SUM(O180:Q180)</f>
        <v>0</v>
      </c>
      <c r="S180" s="38"/>
    </row>
    <row r="181" spans="1:23" s="1" customFormat="1" ht="21" hidden="1" x14ac:dyDescent="0.35">
      <c r="A181" s="20" t="s">
        <v>1</v>
      </c>
      <c r="B181" s="28">
        <f>SUM(F181+J181+N181+R181)</f>
        <v>0</v>
      </c>
      <c r="C181" s="120"/>
      <c r="D181" s="120"/>
      <c r="E181" s="120"/>
      <c r="F181" s="28">
        <f>SUM(C181:E181)</f>
        <v>0</v>
      </c>
      <c r="G181" s="120"/>
      <c r="H181" s="120"/>
      <c r="I181" s="120"/>
      <c r="J181" s="28">
        <f>SUM(G181:I181)</f>
        <v>0</v>
      </c>
      <c r="K181" s="120"/>
      <c r="L181" s="120"/>
      <c r="M181" s="120"/>
      <c r="N181" s="28">
        <f>SUM(K181:M181)</f>
        <v>0</v>
      </c>
      <c r="O181" s="120"/>
      <c r="P181" s="120"/>
      <c r="Q181" s="120"/>
      <c r="R181" s="28">
        <f>SUM(O181:Q181)</f>
        <v>0</v>
      </c>
      <c r="S181" s="38"/>
    </row>
    <row r="182" spans="1:23" s="1" customFormat="1" ht="21" hidden="1" x14ac:dyDescent="0.35">
      <c r="A182" s="29" t="s">
        <v>0</v>
      </c>
      <c r="B182" s="30">
        <f>SUM(F182+J182+N182+R182)</f>
        <v>0</v>
      </c>
      <c r="C182" s="121"/>
      <c r="D182" s="121"/>
      <c r="E182" s="121"/>
      <c r="F182" s="30">
        <f>SUM(C182:E182)</f>
        <v>0</v>
      </c>
      <c r="G182" s="121"/>
      <c r="H182" s="121"/>
      <c r="I182" s="121"/>
      <c r="J182" s="30">
        <f>SUM(G182:I182)</f>
        <v>0</v>
      </c>
      <c r="K182" s="121"/>
      <c r="L182" s="121"/>
      <c r="M182" s="121"/>
      <c r="N182" s="30">
        <f>SUM(K182:M182)</f>
        <v>0</v>
      </c>
      <c r="O182" s="121"/>
      <c r="P182" s="121"/>
      <c r="Q182" s="121"/>
      <c r="R182" s="30">
        <f>SUM(O182:Q182)</f>
        <v>0</v>
      </c>
      <c r="S182" s="38"/>
    </row>
    <row r="183" spans="1:23" s="1" customFormat="1" ht="21" x14ac:dyDescent="0.35">
      <c r="A183" s="11"/>
      <c r="B183" s="45"/>
      <c r="C183" s="46"/>
      <c r="D183" s="46"/>
      <c r="E183" s="46"/>
      <c r="F183" s="46"/>
      <c r="G183" s="45"/>
      <c r="H183" s="46"/>
      <c r="I183" s="46"/>
      <c r="J183" s="46"/>
      <c r="K183" s="46"/>
      <c r="L183" s="45"/>
      <c r="M183" s="46"/>
      <c r="N183" s="46"/>
      <c r="O183" s="46"/>
      <c r="P183" s="46"/>
      <c r="Q183" s="45"/>
      <c r="R183" s="46"/>
      <c r="S183" s="47"/>
      <c r="T183" s="47"/>
      <c r="U183" s="48"/>
      <c r="V183" s="37"/>
      <c r="W183" s="38"/>
    </row>
    <row r="184" spans="1:23" s="1" customFormat="1" ht="21" x14ac:dyDescent="0.35">
      <c r="A184" s="3" t="s">
        <v>70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23" s="1" customFormat="1" ht="21" x14ac:dyDescent="0.35">
      <c r="A185" s="149" t="s">
        <v>64</v>
      </c>
      <c r="B185" s="151" t="s">
        <v>63</v>
      </c>
      <c r="C185" s="146" t="s">
        <v>62</v>
      </c>
      <c r="D185" s="147"/>
      <c r="E185" s="148"/>
      <c r="F185" s="144" t="s">
        <v>61</v>
      </c>
      <c r="G185" s="146" t="s">
        <v>60</v>
      </c>
      <c r="H185" s="147"/>
      <c r="I185" s="148"/>
      <c r="J185" s="144" t="s">
        <v>59</v>
      </c>
      <c r="K185" s="146" t="s">
        <v>58</v>
      </c>
      <c r="L185" s="147"/>
      <c r="M185" s="148"/>
      <c r="N185" s="144" t="s">
        <v>57</v>
      </c>
      <c r="O185" s="146" t="s">
        <v>56</v>
      </c>
      <c r="P185" s="147"/>
      <c r="Q185" s="148"/>
      <c r="R185" s="144" t="s">
        <v>55</v>
      </c>
    </row>
    <row r="186" spans="1:23" s="7" customFormat="1" ht="21" x14ac:dyDescent="0.2">
      <c r="A186" s="150"/>
      <c r="B186" s="152"/>
      <c r="C186" s="60">
        <v>24746</v>
      </c>
      <c r="D186" s="60">
        <v>24778</v>
      </c>
      <c r="E186" s="60">
        <v>24810</v>
      </c>
      <c r="F186" s="145"/>
      <c r="G186" s="60">
        <v>24838</v>
      </c>
      <c r="H186" s="60">
        <v>24869</v>
      </c>
      <c r="I186" s="60">
        <v>24898</v>
      </c>
      <c r="J186" s="145"/>
      <c r="K186" s="60">
        <v>24929</v>
      </c>
      <c r="L186" s="60">
        <v>24959</v>
      </c>
      <c r="M186" s="60">
        <v>24990</v>
      </c>
      <c r="N186" s="145"/>
      <c r="O186" s="60">
        <v>25020</v>
      </c>
      <c r="P186" s="60">
        <v>25051</v>
      </c>
      <c r="Q186" s="60">
        <v>25082</v>
      </c>
      <c r="R186" s="145"/>
    </row>
    <row r="187" spans="1:23" s="1" customFormat="1" ht="21.75" thickBot="1" x14ac:dyDescent="0.4">
      <c r="A187" s="116" t="s">
        <v>54</v>
      </c>
      <c r="B187" s="117">
        <f t="shared" ref="B187:R187" si="102">SUM(B188+B193+B238+B241+B242)</f>
        <v>81800</v>
      </c>
      <c r="C187" s="117">
        <f t="shared" si="102"/>
        <v>0</v>
      </c>
      <c r="D187" s="117">
        <f t="shared" si="102"/>
        <v>0</v>
      </c>
      <c r="E187" s="117">
        <f t="shared" si="102"/>
        <v>0</v>
      </c>
      <c r="F187" s="117">
        <f t="shared" si="102"/>
        <v>0</v>
      </c>
      <c r="G187" s="117">
        <f t="shared" si="102"/>
        <v>52520</v>
      </c>
      <c r="H187" s="117">
        <f t="shared" si="102"/>
        <v>0</v>
      </c>
      <c r="I187" s="117">
        <f t="shared" si="102"/>
        <v>0</v>
      </c>
      <c r="J187" s="117">
        <f t="shared" si="102"/>
        <v>52520</v>
      </c>
      <c r="K187" s="117">
        <f t="shared" si="102"/>
        <v>29280</v>
      </c>
      <c r="L187" s="117">
        <f t="shared" si="102"/>
        <v>0</v>
      </c>
      <c r="M187" s="117">
        <f t="shared" si="102"/>
        <v>0</v>
      </c>
      <c r="N187" s="117">
        <f t="shared" si="102"/>
        <v>29280</v>
      </c>
      <c r="O187" s="117">
        <f t="shared" si="102"/>
        <v>0</v>
      </c>
      <c r="P187" s="117">
        <f t="shared" si="102"/>
        <v>0</v>
      </c>
      <c r="Q187" s="117">
        <f t="shared" si="102"/>
        <v>0</v>
      </c>
      <c r="R187" s="117">
        <f t="shared" si="102"/>
        <v>0</v>
      </c>
      <c r="S187" s="37"/>
      <c r="T187" s="38"/>
    </row>
    <row r="188" spans="1:23" s="1" customFormat="1" ht="21" hidden="1" x14ac:dyDescent="0.35">
      <c r="A188" s="15" t="s">
        <v>53</v>
      </c>
      <c r="B188" s="51">
        <f t="shared" ref="B188:F188" si="103">SUM(B189:B192)</f>
        <v>0</v>
      </c>
      <c r="C188" s="51">
        <f t="shared" si="103"/>
        <v>0</v>
      </c>
      <c r="D188" s="51">
        <f t="shared" si="103"/>
        <v>0</v>
      </c>
      <c r="E188" s="51">
        <f t="shared" si="103"/>
        <v>0</v>
      </c>
      <c r="F188" s="51">
        <f t="shared" si="103"/>
        <v>0</v>
      </c>
      <c r="G188" s="51">
        <f t="shared" ref="G188:I188" si="104">SUM(G189:G192)</f>
        <v>0</v>
      </c>
      <c r="H188" s="51">
        <f t="shared" si="104"/>
        <v>0</v>
      </c>
      <c r="I188" s="51">
        <f t="shared" si="104"/>
        <v>0</v>
      </c>
      <c r="J188" s="51">
        <f t="shared" ref="J188" si="105">SUM(J189:J192)</f>
        <v>0</v>
      </c>
      <c r="K188" s="51">
        <f t="shared" ref="K188:M188" si="106">SUM(K189:K192)</f>
        <v>0</v>
      </c>
      <c r="L188" s="51">
        <f t="shared" si="106"/>
        <v>0</v>
      </c>
      <c r="M188" s="51">
        <f t="shared" si="106"/>
        <v>0</v>
      </c>
      <c r="N188" s="51">
        <f t="shared" ref="N188" si="107">SUM(N189:N192)</f>
        <v>0</v>
      </c>
      <c r="O188" s="51">
        <f t="shared" ref="O188:Q188" si="108">SUM(O189:O192)</f>
        <v>0</v>
      </c>
      <c r="P188" s="51">
        <f t="shared" si="108"/>
        <v>0</v>
      </c>
      <c r="Q188" s="51">
        <f t="shared" si="108"/>
        <v>0</v>
      </c>
      <c r="R188" s="51">
        <f t="shared" ref="R188" si="109">SUM(R189:R192)</f>
        <v>0</v>
      </c>
      <c r="S188" s="38"/>
    </row>
    <row r="189" spans="1:23" s="1" customFormat="1" ht="21" hidden="1" x14ac:dyDescent="0.35">
      <c r="A189" s="113" t="s">
        <v>111</v>
      </c>
      <c r="B189" s="39">
        <f>SUM(F189+J189+N189+R189)</f>
        <v>0</v>
      </c>
      <c r="C189" s="40">
        <v>0</v>
      </c>
      <c r="D189" s="40"/>
      <c r="E189" s="40"/>
      <c r="F189" s="39">
        <f>SUM(C189:E189)</f>
        <v>0</v>
      </c>
      <c r="G189" s="40">
        <v>0</v>
      </c>
      <c r="H189" s="40"/>
      <c r="I189" s="40"/>
      <c r="J189" s="39">
        <f>SUM(G189:I189)</f>
        <v>0</v>
      </c>
      <c r="K189" s="40"/>
      <c r="L189" s="40"/>
      <c r="M189" s="40"/>
      <c r="N189" s="39">
        <f>SUM(K189:M189)</f>
        <v>0</v>
      </c>
      <c r="O189" s="40"/>
      <c r="P189" s="40"/>
      <c r="Q189" s="40"/>
      <c r="R189" s="39">
        <f>SUM(O189:Q189)</f>
        <v>0</v>
      </c>
      <c r="S189" s="38"/>
    </row>
    <row r="190" spans="1:23" s="1" customFormat="1" ht="21" hidden="1" x14ac:dyDescent="0.35">
      <c r="A190" s="17" t="s">
        <v>52</v>
      </c>
      <c r="B190" s="39">
        <f>SUM(F190+J190+N190+R190)</f>
        <v>0</v>
      </c>
      <c r="C190" s="40"/>
      <c r="D190" s="40"/>
      <c r="E190" s="40"/>
      <c r="F190" s="39">
        <f>SUM(C190:E190)</f>
        <v>0</v>
      </c>
      <c r="G190" s="40"/>
      <c r="H190" s="40"/>
      <c r="I190" s="40"/>
      <c r="J190" s="39">
        <f>SUM(G190:I190)</f>
        <v>0</v>
      </c>
      <c r="K190" s="40"/>
      <c r="L190" s="40"/>
      <c r="M190" s="40"/>
      <c r="N190" s="39">
        <f>SUM(K190:M190)</f>
        <v>0</v>
      </c>
      <c r="O190" s="40"/>
      <c r="P190" s="40"/>
      <c r="Q190" s="40"/>
      <c r="R190" s="39">
        <f>SUM(O190:Q190)</f>
        <v>0</v>
      </c>
      <c r="S190" s="38"/>
    </row>
    <row r="191" spans="1:23" s="1" customFormat="1" ht="21" hidden="1" x14ac:dyDescent="0.35">
      <c r="A191" s="17" t="s">
        <v>51</v>
      </c>
      <c r="B191" s="39">
        <f>SUM(F191+J191+N191+R191)</f>
        <v>0</v>
      </c>
      <c r="C191" s="40"/>
      <c r="D191" s="40"/>
      <c r="E191" s="40"/>
      <c r="F191" s="39">
        <f>SUM(C191:E191)</f>
        <v>0</v>
      </c>
      <c r="G191" s="40"/>
      <c r="H191" s="40"/>
      <c r="I191" s="40"/>
      <c r="J191" s="39">
        <f>SUM(G191:I191)</f>
        <v>0</v>
      </c>
      <c r="K191" s="40"/>
      <c r="L191" s="40"/>
      <c r="M191" s="40"/>
      <c r="N191" s="39">
        <f>SUM(K191:M191)</f>
        <v>0</v>
      </c>
      <c r="O191" s="40"/>
      <c r="P191" s="40"/>
      <c r="Q191" s="40"/>
      <c r="R191" s="39">
        <f>SUM(O191:Q191)</f>
        <v>0</v>
      </c>
      <c r="S191" s="38"/>
    </row>
    <row r="192" spans="1:23" s="1" customFormat="1" ht="21" hidden="1" x14ac:dyDescent="0.35">
      <c r="A192" s="17" t="s">
        <v>50</v>
      </c>
      <c r="B192" s="39">
        <f>SUM(F192+J192+N192+R192)</f>
        <v>0</v>
      </c>
      <c r="C192" s="40"/>
      <c r="D192" s="40"/>
      <c r="E192" s="40"/>
      <c r="F192" s="39">
        <f>SUM(C192:E192)</f>
        <v>0</v>
      </c>
      <c r="G192" s="40"/>
      <c r="H192" s="40"/>
      <c r="I192" s="40"/>
      <c r="J192" s="39">
        <f>SUM(G192:I192)</f>
        <v>0</v>
      </c>
      <c r="K192" s="40"/>
      <c r="L192" s="40"/>
      <c r="M192" s="40"/>
      <c r="N192" s="39">
        <f>SUM(K192:M192)</f>
        <v>0</v>
      </c>
      <c r="O192" s="40"/>
      <c r="P192" s="40"/>
      <c r="Q192" s="40"/>
      <c r="R192" s="39">
        <f>SUM(O192:Q192)</f>
        <v>0</v>
      </c>
      <c r="S192" s="38"/>
    </row>
    <row r="193" spans="1:19" s="1" customFormat="1" ht="21" hidden="1" x14ac:dyDescent="0.35">
      <c r="A193" s="20" t="s">
        <v>49</v>
      </c>
      <c r="B193" s="54">
        <f t="shared" ref="B193:R193" si="110">SUM(B194+B232)</f>
        <v>81800</v>
      </c>
      <c r="C193" s="54">
        <f t="shared" si="110"/>
        <v>0</v>
      </c>
      <c r="D193" s="54">
        <f t="shared" si="110"/>
        <v>0</v>
      </c>
      <c r="E193" s="54">
        <f t="shared" si="110"/>
        <v>0</v>
      </c>
      <c r="F193" s="54">
        <f t="shared" si="110"/>
        <v>0</v>
      </c>
      <c r="G193" s="54">
        <f t="shared" si="110"/>
        <v>52520</v>
      </c>
      <c r="H193" s="54">
        <f t="shared" si="110"/>
        <v>0</v>
      </c>
      <c r="I193" s="54">
        <f t="shared" si="110"/>
        <v>0</v>
      </c>
      <c r="J193" s="54">
        <f t="shared" si="110"/>
        <v>52520</v>
      </c>
      <c r="K193" s="54">
        <f t="shared" si="110"/>
        <v>29280</v>
      </c>
      <c r="L193" s="54">
        <f t="shared" si="110"/>
        <v>0</v>
      </c>
      <c r="M193" s="54">
        <f t="shared" si="110"/>
        <v>0</v>
      </c>
      <c r="N193" s="54">
        <f t="shared" si="110"/>
        <v>29280</v>
      </c>
      <c r="O193" s="54">
        <f t="shared" si="110"/>
        <v>0</v>
      </c>
      <c r="P193" s="54">
        <f t="shared" si="110"/>
        <v>0</v>
      </c>
      <c r="Q193" s="54">
        <f t="shared" si="110"/>
        <v>0</v>
      </c>
      <c r="R193" s="54">
        <f t="shared" si="110"/>
        <v>0</v>
      </c>
      <c r="S193" s="38"/>
    </row>
    <row r="194" spans="1:19" s="1" customFormat="1" ht="21" hidden="1" x14ac:dyDescent="0.35">
      <c r="A194" s="118" t="s">
        <v>48</v>
      </c>
      <c r="B194" s="119">
        <f t="shared" ref="B194:R194" si="111">SUM(B195+B204+B217)</f>
        <v>81800</v>
      </c>
      <c r="C194" s="119">
        <f t="shared" si="111"/>
        <v>0</v>
      </c>
      <c r="D194" s="119">
        <f t="shared" si="111"/>
        <v>0</v>
      </c>
      <c r="E194" s="119">
        <f t="shared" si="111"/>
        <v>0</v>
      </c>
      <c r="F194" s="119">
        <f t="shared" si="111"/>
        <v>0</v>
      </c>
      <c r="G194" s="119">
        <f t="shared" si="111"/>
        <v>52520</v>
      </c>
      <c r="H194" s="119">
        <f t="shared" si="111"/>
        <v>0</v>
      </c>
      <c r="I194" s="119">
        <f t="shared" si="111"/>
        <v>0</v>
      </c>
      <c r="J194" s="119">
        <f t="shared" si="111"/>
        <v>52520</v>
      </c>
      <c r="K194" s="119">
        <f t="shared" si="111"/>
        <v>29280</v>
      </c>
      <c r="L194" s="119">
        <f t="shared" si="111"/>
        <v>0</v>
      </c>
      <c r="M194" s="119">
        <f t="shared" si="111"/>
        <v>0</v>
      </c>
      <c r="N194" s="119">
        <f t="shared" si="111"/>
        <v>29280</v>
      </c>
      <c r="O194" s="119">
        <f t="shared" si="111"/>
        <v>0</v>
      </c>
      <c r="P194" s="119">
        <f t="shared" si="111"/>
        <v>0</v>
      </c>
      <c r="Q194" s="119">
        <f t="shared" si="111"/>
        <v>0</v>
      </c>
      <c r="R194" s="119">
        <f t="shared" si="111"/>
        <v>0</v>
      </c>
      <c r="S194" s="38"/>
    </row>
    <row r="195" spans="1:19" s="1" customFormat="1" ht="21" hidden="1" x14ac:dyDescent="0.35">
      <c r="A195" s="24" t="s">
        <v>47</v>
      </c>
      <c r="B195" s="58">
        <f t="shared" ref="B195:F195" si="112">SUM(B196:B203)</f>
        <v>0</v>
      </c>
      <c r="C195" s="58">
        <f t="shared" si="112"/>
        <v>0</v>
      </c>
      <c r="D195" s="58">
        <f t="shared" si="112"/>
        <v>0</v>
      </c>
      <c r="E195" s="58">
        <f t="shared" si="112"/>
        <v>0</v>
      </c>
      <c r="F195" s="58">
        <f t="shared" si="112"/>
        <v>0</v>
      </c>
      <c r="G195" s="58">
        <f t="shared" ref="G195:I195" si="113">SUM(G196:G203)</f>
        <v>0</v>
      </c>
      <c r="H195" s="58">
        <f t="shared" si="113"/>
        <v>0</v>
      </c>
      <c r="I195" s="58">
        <f t="shared" si="113"/>
        <v>0</v>
      </c>
      <c r="J195" s="58">
        <f t="shared" ref="J195" si="114">SUM(J196:J203)</f>
        <v>0</v>
      </c>
      <c r="K195" s="58">
        <f t="shared" ref="K195:M195" si="115">SUM(K196:K203)</f>
        <v>0</v>
      </c>
      <c r="L195" s="58">
        <f t="shared" si="115"/>
        <v>0</v>
      </c>
      <c r="M195" s="58">
        <f t="shared" si="115"/>
        <v>0</v>
      </c>
      <c r="N195" s="58">
        <f t="shared" ref="N195" si="116">SUM(N196:N203)</f>
        <v>0</v>
      </c>
      <c r="O195" s="58">
        <f t="shared" ref="O195:Q195" si="117">SUM(O196:O203)</f>
        <v>0</v>
      </c>
      <c r="P195" s="58">
        <f t="shared" si="117"/>
        <v>0</v>
      </c>
      <c r="Q195" s="58">
        <f t="shared" si="117"/>
        <v>0</v>
      </c>
      <c r="R195" s="58">
        <f t="shared" ref="R195" si="118">SUM(R196:R203)</f>
        <v>0</v>
      </c>
      <c r="S195" s="38"/>
    </row>
    <row r="196" spans="1:19" s="1" customFormat="1" ht="21" hidden="1" x14ac:dyDescent="0.35">
      <c r="A196" s="17" t="s">
        <v>46</v>
      </c>
      <c r="B196" s="39">
        <f t="shared" ref="B196:B203" si="119">SUM(F196+J196+N196+R196)</f>
        <v>0</v>
      </c>
      <c r="C196" s="40"/>
      <c r="D196" s="40"/>
      <c r="E196" s="40"/>
      <c r="F196" s="39">
        <f t="shared" ref="F196:F203" si="120">SUM(C196:E196)</f>
        <v>0</v>
      </c>
      <c r="G196" s="40"/>
      <c r="H196" s="40"/>
      <c r="I196" s="40"/>
      <c r="J196" s="39">
        <f t="shared" ref="J196:J203" si="121">SUM(G196:I196)</f>
        <v>0</v>
      </c>
      <c r="K196" s="40"/>
      <c r="L196" s="40"/>
      <c r="M196" s="40"/>
      <c r="N196" s="39">
        <f t="shared" ref="N196:N203" si="122">SUM(K196:M196)</f>
        <v>0</v>
      </c>
      <c r="O196" s="40"/>
      <c r="P196" s="40"/>
      <c r="Q196" s="40"/>
      <c r="R196" s="39">
        <f t="shared" ref="R196:R203" si="123">SUM(O196:Q196)</f>
        <v>0</v>
      </c>
      <c r="S196" s="38"/>
    </row>
    <row r="197" spans="1:19" s="1" customFormat="1" ht="21" hidden="1" x14ac:dyDescent="0.35">
      <c r="A197" s="17" t="s">
        <v>45</v>
      </c>
      <c r="B197" s="39">
        <f t="shared" si="119"/>
        <v>0</v>
      </c>
      <c r="C197" s="40"/>
      <c r="D197" s="40"/>
      <c r="E197" s="40"/>
      <c r="F197" s="39">
        <f t="shared" si="120"/>
        <v>0</v>
      </c>
      <c r="G197" s="40"/>
      <c r="H197" s="40"/>
      <c r="I197" s="40"/>
      <c r="J197" s="39">
        <f t="shared" si="121"/>
        <v>0</v>
      </c>
      <c r="K197" s="40"/>
      <c r="L197" s="40"/>
      <c r="M197" s="40"/>
      <c r="N197" s="39">
        <f t="shared" si="122"/>
        <v>0</v>
      </c>
      <c r="O197" s="40"/>
      <c r="P197" s="40"/>
      <c r="Q197" s="40"/>
      <c r="R197" s="39">
        <f t="shared" si="123"/>
        <v>0</v>
      </c>
      <c r="S197" s="38"/>
    </row>
    <row r="198" spans="1:19" s="1" customFormat="1" ht="21" hidden="1" x14ac:dyDescent="0.35">
      <c r="A198" s="17" t="s">
        <v>44</v>
      </c>
      <c r="B198" s="39">
        <f t="shared" si="119"/>
        <v>0</v>
      </c>
      <c r="C198" s="40"/>
      <c r="D198" s="40"/>
      <c r="E198" s="40"/>
      <c r="F198" s="39">
        <f t="shared" si="120"/>
        <v>0</v>
      </c>
      <c r="G198" s="40"/>
      <c r="H198" s="40"/>
      <c r="I198" s="40"/>
      <c r="J198" s="39">
        <f t="shared" si="121"/>
        <v>0</v>
      </c>
      <c r="K198" s="40"/>
      <c r="L198" s="40"/>
      <c r="M198" s="40"/>
      <c r="N198" s="39">
        <f t="shared" si="122"/>
        <v>0</v>
      </c>
      <c r="O198" s="40"/>
      <c r="P198" s="40"/>
      <c r="Q198" s="40"/>
      <c r="R198" s="39">
        <f t="shared" si="123"/>
        <v>0</v>
      </c>
      <c r="S198" s="38"/>
    </row>
    <row r="199" spans="1:19" s="1" customFormat="1" ht="21" hidden="1" x14ac:dyDescent="0.35">
      <c r="A199" s="17" t="s">
        <v>43</v>
      </c>
      <c r="B199" s="39">
        <f t="shared" si="119"/>
        <v>0</v>
      </c>
      <c r="C199" s="40"/>
      <c r="D199" s="40"/>
      <c r="E199" s="40"/>
      <c r="F199" s="39">
        <f t="shared" si="120"/>
        <v>0</v>
      </c>
      <c r="G199" s="40"/>
      <c r="H199" s="40"/>
      <c r="I199" s="40"/>
      <c r="J199" s="39">
        <f t="shared" si="121"/>
        <v>0</v>
      </c>
      <c r="K199" s="40"/>
      <c r="L199" s="40"/>
      <c r="M199" s="40"/>
      <c r="N199" s="39">
        <f t="shared" si="122"/>
        <v>0</v>
      </c>
      <c r="O199" s="40"/>
      <c r="P199" s="40"/>
      <c r="Q199" s="40"/>
      <c r="R199" s="39">
        <f t="shared" si="123"/>
        <v>0</v>
      </c>
      <c r="S199" s="38"/>
    </row>
    <row r="200" spans="1:19" s="1" customFormat="1" ht="21" hidden="1" x14ac:dyDescent="0.35">
      <c r="A200" s="17" t="s">
        <v>42</v>
      </c>
      <c r="B200" s="39">
        <f t="shared" si="119"/>
        <v>0</v>
      </c>
      <c r="C200" s="40"/>
      <c r="D200" s="40"/>
      <c r="E200" s="40"/>
      <c r="F200" s="39">
        <f t="shared" si="120"/>
        <v>0</v>
      </c>
      <c r="G200" s="40"/>
      <c r="H200" s="40"/>
      <c r="I200" s="40"/>
      <c r="J200" s="39">
        <f t="shared" si="121"/>
        <v>0</v>
      </c>
      <c r="K200" s="40"/>
      <c r="L200" s="40"/>
      <c r="M200" s="40"/>
      <c r="N200" s="39">
        <f t="shared" si="122"/>
        <v>0</v>
      </c>
      <c r="O200" s="40"/>
      <c r="P200" s="40"/>
      <c r="Q200" s="40"/>
      <c r="R200" s="39">
        <f t="shared" si="123"/>
        <v>0</v>
      </c>
      <c r="S200" s="38"/>
    </row>
    <row r="201" spans="1:19" s="1" customFormat="1" ht="21" hidden="1" x14ac:dyDescent="0.35">
      <c r="A201" s="17" t="s">
        <v>41</v>
      </c>
      <c r="B201" s="39">
        <f t="shared" si="119"/>
        <v>0</v>
      </c>
      <c r="C201" s="40"/>
      <c r="D201" s="40"/>
      <c r="E201" s="40"/>
      <c r="F201" s="39">
        <f t="shared" si="120"/>
        <v>0</v>
      </c>
      <c r="G201" s="40"/>
      <c r="H201" s="40"/>
      <c r="I201" s="40"/>
      <c r="J201" s="39">
        <f t="shared" si="121"/>
        <v>0</v>
      </c>
      <c r="K201" s="40"/>
      <c r="L201" s="40"/>
      <c r="M201" s="40"/>
      <c r="N201" s="39">
        <f t="shared" si="122"/>
        <v>0</v>
      </c>
      <c r="O201" s="40"/>
      <c r="P201" s="40"/>
      <c r="Q201" s="40"/>
      <c r="R201" s="39">
        <f t="shared" si="123"/>
        <v>0</v>
      </c>
      <c r="S201" s="38"/>
    </row>
    <row r="202" spans="1:19" s="1" customFormat="1" ht="21" hidden="1" x14ac:dyDescent="0.35">
      <c r="A202" s="17" t="s">
        <v>40</v>
      </c>
      <c r="B202" s="39">
        <f t="shared" si="119"/>
        <v>0</v>
      </c>
      <c r="C202" s="40"/>
      <c r="D202" s="40"/>
      <c r="E202" s="40"/>
      <c r="F202" s="39">
        <f t="shared" si="120"/>
        <v>0</v>
      </c>
      <c r="G202" s="40"/>
      <c r="H202" s="40"/>
      <c r="I202" s="40"/>
      <c r="J202" s="39">
        <f t="shared" si="121"/>
        <v>0</v>
      </c>
      <c r="K202" s="40"/>
      <c r="L202" s="40"/>
      <c r="M202" s="40"/>
      <c r="N202" s="39">
        <f t="shared" si="122"/>
        <v>0</v>
      </c>
      <c r="O202" s="40"/>
      <c r="P202" s="40"/>
      <c r="Q202" s="40"/>
      <c r="R202" s="39">
        <f t="shared" si="123"/>
        <v>0</v>
      </c>
      <c r="S202" s="38"/>
    </row>
    <row r="203" spans="1:19" s="1" customFormat="1" ht="21" hidden="1" x14ac:dyDescent="0.35">
      <c r="A203" s="17" t="s">
        <v>39</v>
      </c>
      <c r="B203" s="39">
        <f t="shared" si="119"/>
        <v>0</v>
      </c>
      <c r="C203" s="40"/>
      <c r="D203" s="40"/>
      <c r="E203" s="40"/>
      <c r="F203" s="39">
        <f t="shared" si="120"/>
        <v>0</v>
      </c>
      <c r="G203" s="40"/>
      <c r="H203" s="40"/>
      <c r="I203" s="40"/>
      <c r="J203" s="39">
        <f t="shared" si="121"/>
        <v>0</v>
      </c>
      <c r="K203" s="40"/>
      <c r="L203" s="40"/>
      <c r="M203" s="40"/>
      <c r="N203" s="39">
        <f t="shared" si="122"/>
        <v>0</v>
      </c>
      <c r="O203" s="40"/>
      <c r="P203" s="40"/>
      <c r="Q203" s="40"/>
      <c r="R203" s="39">
        <f t="shared" si="123"/>
        <v>0</v>
      </c>
      <c r="S203" s="38"/>
    </row>
    <row r="204" spans="1:19" s="1" customFormat="1" ht="21" hidden="1" x14ac:dyDescent="0.35">
      <c r="A204" s="24" t="s">
        <v>38</v>
      </c>
      <c r="B204" s="58">
        <f t="shared" ref="B204:R204" si="124">SUM(B205:B216)</f>
        <v>6100</v>
      </c>
      <c r="C204" s="58">
        <f t="shared" si="124"/>
        <v>0</v>
      </c>
      <c r="D204" s="58">
        <f t="shared" si="124"/>
        <v>0</v>
      </c>
      <c r="E204" s="58">
        <f t="shared" si="124"/>
        <v>0</v>
      </c>
      <c r="F204" s="58">
        <f t="shared" si="124"/>
        <v>0</v>
      </c>
      <c r="G204" s="58">
        <f t="shared" si="124"/>
        <v>6100</v>
      </c>
      <c r="H204" s="58">
        <f t="shared" si="124"/>
        <v>0</v>
      </c>
      <c r="I204" s="58">
        <f t="shared" si="124"/>
        <v>0</v>
      </c>
      <c r="J204" s="58">
        <f t="shared" si="124"/>
        <v>6100</v>
      </c>
      <c r="K204" s="58">
        <f t="shared" si="124"/>
        <v>0</v>
      </c>
      <c r="L204" s="58">
        <f t="shared" si="124"/>
        <v>0</v>
      </c>
      <c r="M204" s="58">
        <f t="shared" si="124"/>
        <v>0</v>
      </c>
      <c r="N204" s="58">
        <f t="shared" si="124"/>
        <v>0</v>
      </c>
      <c r="O204" s="58">
        <f t="shared" si="124"/>
        <v>0</v>
      </c>
      <c r="P204" s="58">
        <f t="shared" si="124"/>
        <v>0</v>
      </c>
      <c r="Q204" s="58">
        <f t="shared" si="124"/>
        <v>0</v>
      </c>
      <c r="R204" s="58">
        <f t="shared" si="124"/>
        <v>0</v>
      </c>
      <c r="S204" s="38"/>
    </row>
    <row r="205" spans="1:19" s="1" customFormat="1" ht="21" x14ac:dyDescent="0.35">
      <c r="A205" s="17" t="s">
        <v>37</v>
      </c>
      <c r="B205" s="39">
        <f t="shared" ref="B205:B216" si="125">SUM(F205+J205+N205+R205)</f>
        <v>6100</v>
      </c>
      <c r="C205" s="40">
        <v>0</v>
      </c>
      <c r="D205" s="40"/>
      <c r="E205" s="40"/>
      <c r="F205" s="39">
        <f t="shared" ref="F205:F216" si="126">SUM(C205:E205)</f>
        <v>0</v>
      </c>
      <c r="G205" s="40">
        <v>6100</v>
      </c>
      <c r="H205" s="40"/>
      <c r="I205" s="40"/>
      <c r="J205" s="39">
        <f t="shared" ref="J205:J216" si="127">SUM(G205:I205)</f>
        <v>6100</v>
      </c>
      <c r="K205" s="40">
        <v>0</v>
      </c>
      <c r="L205" s="40"/>
      <c r="M205" s="40">
        <v>0</v>
      </c>
      <c r="N205" s="39">
        <f t="shared" ref="N205:N216" si="128">SUM(K205:M205)</f>
        <v>0</v>
      </c>
      <c r="O205" s="40">
        <v>0</v>
      </c>
      <c r="P205" s="40"/>
      <c r="Q205" s="40"/>
      <c r="R205" s="39">
        <f t="shared" ref="R205:R216" si="129">SUM(O205:Q205)</f>
        <v>0</v>
      </c>
      <c r="S205" s="38"/>
    </row>
    <row r="206" spans="1:19" s="1" customFormat="1" ht="21" hidden="1" x14ac:dyDescent="0.35">
      <c r="A206" s="17" t="s">
        <v>36</v>
      </c>
      <c r="B206" s="39">
        <f t="shared" si="125"/>
        <v>0</v>
      </c>
      <c r="C206" s="40"/>
      <c r="D206" s="40"/>
      <c r="E206" s="40"/>
      <c r="F206" s="39">
        <f t="shared" si="126"/>
        <v>0</v>
      </c>
      <c r="G206" s="40"/>
      <c r="H206" s="40"/>
      <c r="I206" s="40"/>
      <c r="J206" s="39">
        <f t="shared" si="127"/>
        <v>0</v>
      </c>
      <c r="K206" s="40"/>
      <c r="L206" s="40"/>
      <c r="M206" s="40"/>
      <c r="N206" s="39">
        <f t="shared" si="128"/>
        <v>0</v>
      </c>
      <c r="O206" s="40"/>
      <c r="P206" s="40"/>
      <c r="Q206" s="40"/>
      <c r="R206" s="39">
        <f t="shared" si="129"/>
        <v>0</v>
      </c>
      <c r="S206" s="38"/>
    </row>
    <row r="207" spans="1:19" s="1" customFormat="1" ht="21" hidden="1" x14ac:dyDescent="0.35">
      <c r="A207" s="17" t="s">
        <v>35</v>
      </c>
      <c r="B207" s="39">
        <f t="shared" si="125"/>
        <v>0</v>
      </c>
      <c r="C207" s="40"/>
      <c r="D207" s="40"/>
      <c r="E207" s="40"/>
      <c r="F207" s="39">
        <f t="shared" si="126"/>
        <v>0</v>
      </c>
      <c r="G207" s="40"/>
      <c r="H207" s="40"/>
      <c r="I207" s="40"/>
      <c r="J207" s="39">
        <f t="shared" si="127"/>
        <v>0</v>
      </c>
      <c r="K207" s="40"/>
      <c r="L207" s="40"/>
      <c r="M207" s="40"/>
      <c r="N207" s="39">
        <f t="shared" si="128"/>
        <v>0</v>
      </c>
      <c r="O207" s="40"/>
      <c r="P207" s="40"/>
      <c r="Q207" s="40"/>
      <c r="R207" s="39">
        <f t="shared" si="129"/>
        <v>0</v>
      </c>
      <c r="S207" s="38"/>
    </row>
    <row r="208" spans="1:19" s="1" customFormat="1" ht="21" hidden="1" x14ac:dyDescent="0.35">
      <c r="A208" s="17" t="s">
        <v>34</v>
      </c>
      <c r="B208" s="39">
        <f t="shared" si="125"/>
        <v>0</v>
      </c>
      <c r="C208" s="40"/>
      <c r="D208" s="40"/>
      <c r="E208" s="40"/>
      <c r="F208" s="39">
        <f t="shared" si="126"/>
        <v>0</v>
      </c>
      <c r="G208" s="40"/>
      <c r="H208" s="40"/>
      <c r="I208" s="40"/>
      <c r="J208" s="39">
        <f t="shared" si="127"/>
        <v>0</v>
      </c>
      <c r="K208" s="40"/>
      <c r="L208" s="40"/>
      <c r="M208" s="40"/>
      <c r="N208" s="39">
        <f t="shared" si="128"/>
        <v>0</v>
      </c>
      <c r="O208" s="40"/>
      <c r="P208" s="40"/>
      <c r="Q208" s="40"/>
      <c r="R208" s="39">
        <f t="shared" si="129"/>
        <v>0</v>
      </c>
      <c r="S208" s="38"/>
    </row>
    <row r="209" spans="1:19" s="1" customFormat="1" ht="21" hidden="1" x14ac:dyDescent="0.35">
      <c r="A209" s="17" t="s">
        <v>33</v>
      </c>
      <c r="B209" s="39">
        <f t="shared" si="125"/>
        <v>0</v>
      </c>
      <c r="C209" s="40"/>
      <c r="D209" s="40"/>
      <c r="E209" s="40"/>
      <c r="F209" s="39">
        <f t="shared" si="126"/>
        <v>0</v>
      </c>
      <c r="G209" s="40"/>
      <c r="H209" s="40"/>
      <c r="I209" s="40"/>
      <c r="J209" s="39">
        <f t="shared" si="127"/>
        <v>0</v>
      </c>
      <c r="K209" s="40"/>
      <c r="L209" s="40"/>
      <c r="M209" s="40"/>
      <c r="N209" s="39">
        <f t="shared" si="128"/>
        <v>0</v>
      </c>
      <c r="O209" s="40"/>
      <c r="P209" s="40"/>
      <c r="Q209" s="40"/>
      <c r="R209" s="39">
        <f t="shared" si="129"/>
        <v>0</v>
      </c>
      <c r="S209" s="38"/>
    </row>
    <row r="210" spans="1:19" s="1" customFormat="1" ht="21" hidden="1" x14ac:dyDescent="0.35">
      <c r="A210" s="17" t="s">
        <v>32</v>
      </c>
      <c r="B210" s="39">
        <f t="shared" si="125"/>
        <v>0</v>
      </c>
      <c r="C210" s="40">
        <v>0</v>
      </c>
      <c r="D210" s="40"/>
      <c r="E210" s="40"/>
      <c r="F210" s="39">
        <f t="shared" si="126"/>
        <v>0</v>
      </c>
      <c r="G210" s="40">
        <v>0</v>
      </c>
      <c r="H210" s="40"/>
      <c r="I210" s="40"/>
      <c r="J210" s="39">
        <f t="shared" si="127"/>
        <v>0</v>
      </c>
      <c r="K210" s="40">
        <v>0</v>
      </c>
      <c r="L210" s="40"/>
      <c r="M210" s="40">
        <v>0</v>
      </c>
      <c r="N210" s="39">
        <f t="shared" si="128"/>
        <v>0</v>
      </c>
      <c r="O210" s="40">
        <v>0</v>
      </c>
      <c r="P210" s="40"/>
      <c r="Q210" s="40"/>
      <c r="R210" s="39">
        <f t="shared" si="129"/>
        <v>0</v>
      </c>
      <c r="S210" s="38"/>
    </row>
    <row r="211" spans="1:19" s="1" customFormat="1" ht="21" hidden="1" x14ac:dyDescent="0.35">
      <c r="A211" s="17" t="s">
        <v>31</v>
      </c>
      <c r="B211" s="39">
        <f t="shared" si="125"/>
        <v>0</v>
      </c>
      <c r="C211" s="40"/>
      <c r="D211" s="40">
        <v>0</v>
      </c>
      <c r="E211" s="40">
        <v>0</v>
      </c>
      <c r="F211" s="39">
        <f t="shared" si="126"/>
        <v>0</v>
      </c>
      <c r="G211" s="40">
        <v>0</v>
      </c>
      <c r="H211" s="40"/>
      <c r="I211" s="40"/>
      <c r="J211" s="39">
        <f t="shared" si="127"/>
        <v>0</v>
      </c>
      <c r="K211" s="40">
        <v>0</v>
      </c>
      <c r="L211" s="40"/>
      <c r="M211" s="61">
        <v>0</v>
      </c>
      <c r="N211" s="39">
        <f t="shared" si="128"/>
        <v>0</v>
      </c>
      <c r="O211" s="40">
        <v>0</v>
      </c>
      <c r="P211" s="40"/>
      <c r="Q211" s="40"/>
      <c r="R211" s="39">
        <f t="shared" si="129"/>
        <v>0</v>
      </c>
      <c r="S211" s="38"/>
    </row>
    <row r="212" spans="1:19" s="1" customFormat="1" ht="21" hidden="1" x14ac:dyDescent="0.35">
      <c r="A212" s="17" t="s">
        <v>30</v>
      </c>
      <c r="B212" s="39">
        <f t="shared" si="125"/>
        <v>0</v>
      </c>
      <c r="C212" s="40"/>
      <c r="D212" s="40"/>
      <c r="E212" s="40"/>
      <c r="F212" s="39">
        <f t="shared" si="126"/>
        <v>0</v>
      </c>
      <c r="G212" s="40"/>
      <c r="H212" s="40"/>
      <c r="I212" s="40"/>
      <c r="J212" s="39">
        <f t="shared" si="127"/>
        <v>0</v>
      </c>
      <c r="K212" s="40"/>
      <c r="L212" s="40"/>
      <c r="M212" s="40"/>
      <c r="N212" s="39">
        <f t="shared" si="128"/>
        <v>0</v>
      </c>
      <c r="O212" s="40"/>
      <c r="P212" s="40"/>
      <c r="Q212" s="40"/>
      <c r="R212" s="39">
        <f t="shared" si="129"/>
        <v>0</v>
      </c>
      <c r="S212" s="38"/>
    </row>
    <row r="213" spans="1:19" s="1" customFormat="1" ht="21" hidden="1" x14ac:dyDescent="0.35">
      <c r="A213" s="17" t="s">
        <v>29</v>
      </c>
      <c r="B213" s="39">
        <f t="shared" si="125"/>
        <v>0</v>
      </c>
      <c r="C213" s="40"/>
      <c r="D213" s="40"/>
      <c r="E213" s="40"/>
      <c r="F213" s="39">
        <f t="shared" si="126"/>
        <v>0</v>
      </c>
      <c r="G213" s="40"/>
      <c r="H213" s="40"/>
      <c r="I213" s="40"/>
      <c r="J213" s="39">
        <f t="shared" si="127"/>
        <v>0</v>
      </c>
      <c r="K213" s="40"/>
      <c r="L213" s="40"/>
      <c r="M213" s="40"/>
      <c r="N213" s="39">
        <f t="shared" si="128"/>
        <v>0</v>
      </c>
      <c r="O213" s="40">
        <v>0</v>
      </c>
      <c r="P213" s="40"/>
      <c r="Q213" s="40"/>
      <c r="R213" s="39">
        <f t="shared" si="129"/>
        <v>0</v>
      </c>
      <c r="S213" s="38"/>
    </row>
    <row r="214" spans="1:19" s="1" customFormat="1" ht="21" hidden="1" x14ac:dyDescent="0.35">
      <c r="A214" s="17" t="s">
        <v>28</v>
      </c>
      <c r="B214" s="39">
        <f t="shared" si="125"/>
        <v>0</v>
      </c>
      <c r="C214" s="40"/>
      <c r="D214" s="40"/>
      <c r="E214" s="40"/>
      <c r="F214" s="39">
        <f t="shared" si="126"/>
        <v>0</v>
      </c>
      <c r="G214" s="40"/>
      <c r="H214" s="40"/>
      <c r="I214" s="40"/>
      <c r="J214" s="39">
        <f t="shared" si="127"/>
        <v>0</v>
      </c>
      <c r="K214" s="40"/>
      <c r="L214" s="40"/>
      <c r="M214" s="40"/>
      <c r="N214" s="39">
        <f t="shared" si="128"/>
        <v>0</v>
      </c>
      <c r="O214" s="40"/>
      <c r="P214" s="40"/>
      <c r="Q214" s="40"/>
      <c r="R214" s="39">
        <f t="shared" si="129"/>
        <v>0</v>
      </c>
      <c r="S214" s="38"/>
    </row>
    <row r="215" spans="1:19" s="1" customFormat="1" ht="21" hidden="1" x14ac:dyDescent="0.35">
      <c r="A215" s="17" t="s">
        <v>27</v>
      </c>
      <c r="B215" s="39">
        <f t="shared" si="125"/>
        <v>0</v>
      </c>
      <c r="C215" s="40"/>
      <c r="D215" s="40"/>
      <c r="E215" s="40"/>
      <c r="F215" s="39">
        <f t="shared" si="126"/>
        <v>0</v>
      </c>
      <c r="G215" s="40"/>
      <c r="H215" s="40"/>
      <c r="I215" s="40"/>
      <c r="J215" s="39">
        <f t="shared" si="127"/>
        <v>0</v>
      </c>
      <c r="K215" s="40"/>
      <c r="L215" s="40"/>
      <c r="M215" s="40"/>
      <c r="N215" s="39">
        <f t="shared" si="128"/>
        <v>0</v>
      </c>
      <c r="O215" s="40"/>
      <c r="P215" s="40"/>
      <c r="Q215" s="40"/>
      <c r="R215" s="39">
        <f t="shared" si="129"/>
        <v>0</v>
      </c>
      <c r="S215" s="38"/>
    </row>
    <row r="216" spans="1:19" s="1" customFormat="1" ht="21" hidden="1" x14ac:dyDescent="0.35">
      <c r="A216" s="17" t="s">
        <v>26</v>
      </c>
      <c r="B216" s="39">
        <f t="shared" si="125"/>
        <v>0</v>
      </c>
      <c r="C216" s="40"/>
      <c r="D216" s="40"/>
      <c r="E216" s="40"/>
      <c r="F216" s="39">
        <f t="shared" si="126"/>
        <v>0</v>
      </c>
      <c r="G216" s="40"/>
      <c r="H216" s="40"/>
      <c r="I216" s="40"/>
      <c r="J216" s="39">
        <f t="shared" si="127"/>
        <v>0</v>
      </c>
      <c r="K216" s="40"/>
      <c r="L216" s="40"/>
      <c r="M216" s="40"/>
      <c r="N216" s="39">
        <f t="shared" si="128"/>
        <v>0</v>
      </c>
      <c r="O216" s="40"/>
      <c r="P216" s="40"/>
      <c r="Q216" s="40"/>
      <c r="R216" s="39">
        <f t="shared" si="129"/>
        <v>0</v>
      </c>
      <c r="S216" s="38"/>
    </row>
    <row r="217" spans="1:19" s="1" customFormat="1" ht="21" hidden="1" x14ac:dyDescent="0.35">
      <c r="A217" s="24" t="s">
        <v>25</v>
      </c>
      <c r="B217" s="58">
        <f t="shared" ref="B217:R217" si="130">SUM(B218:B231)</f>
        <v>75700</v>
      </c>
      <c r="C217" s="58">
        <f t="shared" si="130"/>
        <v>0</v>
      </c>
      <c r="D217" s="58">
        <f t="shared" si="130"/>
        <v>0</v>
      </c>
      <c r="E217" s="58">
        <f t="shared" si="130"/>
        <v>0</v>
      </c>
      <c r="F217" s="58">
        <f t="shared" si="130"/>
        <v>0</v>
      </c>
      <c r="G217" s="58">
        <f t="shared" si="130"/>
        <v>46420</v>
      </c>
      <c r="H217" s="58">
        <f t="shared" si="130"/>
        <v>0</v>
      </c>
      <c r="I217" s="58">
        <f t="shared" si="130"/>
        <v>0</v>
      </c>
      <c r="J217" s="58">
        <f t="shared" si="130"/>
        <v>46420</v>
      </c>
      <c r="K217" s="58">
        <f t="shared" si="130"/>
        <v>29280</v>
      </c>
      <c r="L217" s="58">
        <f t="shared" si="130"/>
        <v>0</v>
      </c>
      <c r="M217" s="58">
        <f t="shared" si="130"/>
        <v>0</v>
      </c>
      <c r="N217" s="58">
        <f t="shared" si="130"/>
        <v>29280</v>
      </c>
      <c r="O217" s="58">
        <f t="shared" si="130"/>
        <v>0</v>
      </c>
      <c r="P217" s="58">
        <f t="shared" si="130"/>
        <v>0</v>
      </c>
      <c r="Q217" s="58">
        <f t="shared" si="130"/>
        <v>0</v>
      </c>
      <c r="R217" s="58">
        <f t="shared" si="130"/>
        <v>0</v>
      </c>
      <c r="S217" s="38"/>
    </row>
    <row r="218" spans="1:19" s="1" customFormat="1" ht="21" x14ac:dyDescent="0.35">
      <c r="A218" s="17" t="s">
        <v>24</v>
      </c>
      <c r="B218" s="39">
        <f t="shared" ref="B218:B231" si="131">SUM(F218+J218+N218+R218)</f>
        <v>2500</v>
      </c>
      <c r="C218" s="40">
        <v>0</v>
      </c>
      <c r="D218" s="40"/>
      <c r="E218" s="40"/>
      <c r="F218" s="39">
        <f t="shared" ref="F218:F231" si="132">SUM(C218:E218)</f>
        <v>0</v>
      </c>
      <c r="G218" s="40">
        <v>2500</v>
      </c>
      <c r="H218" s="40"/>
      <c r="I218" s="40"/>
      <c r="J218" s="39">
        <f t="shared" ref="J218:J231" si="133">SUM(G218:I218)</f>
        <v>2500</v>
      </c>
      <c r="K218" s="40">
        <v>0</v>
      </c>
      <c r="L218" s="40"/>
      <c r="M218" s="40"/>
      <c r="N218" s="39">
        <f t="shared" ref="N218:N231" si="134">SUM(K218:M218)</f>
        <v>0</v>
      </c>
      <c r="O218" s="40"/>
      <c r="P218" s="40"/>
      <c r="Q218" s="40"/>
      <c r="R218" s="39">
        <f t="shared" ref="R218:R231" si="135">SUM(O218:Q218)</f>
        <v>0</v>
      </c>
      <c r="S218" s="38"/>
    </row>
    <row r="219" spans="1:19" s="1" customFormat="1" ht="21" hidden="1" x14ac:dyDescent="0.35">
      <c r="A219" s="17" t="s">
        <v>23</v>
      </c>
      <c r="B219" s="39">
        <f t="shared" si="131"/>
        <v>0</v>
      </c>
      <c r="C219" s="40"/>
      <c r="D219" s="40"/>
      <c r="E219" s="40"/>
      <c r="F219" s="39">
        <f t="shared" si="132"/>
        <v>0</v>
      </c>
      <c r="G219" s="40"/>
      <c r="H219" s="40"/>
      <c r="I219" s="40"/>
      <c r="J219" s="39">
        <f t="shared" si="133"/>
        <v>0</v>
      </c>
      <c r="K219" s="40"/>
      <c r="L219" s="40"/>
      <c r="M219" s="40"/>
      <c r="N219" s="39">
        <f t="shared" si="134"/>
        <v>0</v>
      </c>
      <c r="O219" s="40"/>
      <c r="P219" s="40"/>
      <c r="Q219" s="40"/>
      <c r="R219" s="39">
        <f t="shared" si="135"/>
        <v>0</v>
      </c>
      <c r="S219" s="38"/>
    </row>
    <row r="220" spans="1:19" s="1" customFormat="1" ht="21" hidden="1" x14ac:dyDescent="0.35">
      <c r="A220" s="17" t="s">
        <v>22</v>
      </c>
      <c r="B220" s="39">
        <f t="shared" si="131"/>
        <v>0</v>
      </c>
      <c r="C220" s="40"/>
      <c r="D220" s="40"/>
      <c r="E220" s="40"/>
      <c r="F220" s="39">
        <f t="shared" si="132"/>
        <v>0</v>
      </c>
      <c r="G220" s="40"/>
      <c r="H220" s="40"/>
      <c r="I220" s="40"/>
      <c r="J220" s="39">
        <f t="shared" si="133"/>
        <v>0</v>
      </c>
      <c r="K220" s="40"/>
      <c r="L220" s="40"/>
      <c r="M220" s="40"/>
      <c r="N220" s="39">
        <f t="shared" si="134"/>
        <v>0</v>
      </c>
      <c r="O220" s="40"/>
      <c r="P220" s="40"/>
      <c r="Q220" s="40"/>
      <c r="R220" s="39">
        <f t="shared" si="135"/>
        <v>0</v>
      </c>
      <c r="S220" s="38"/>
    </row>
    <row r="221" spans="1:19" s="1" customFormat="1" ht="21" hidden="1" x14ac:dyDescent="0.35">
      <c r="A221" s="17" t="s">
        <v>21</v>
      </c>
      <c r="B221" s="39">
        <f t="shared" si="131"/>
        <v>0</v>
      </c>
      <c r="C221" s="40"/>
      <c r="D221" s="40"/>
      <c r="E221" s="40"/>
      <c r="F221" s="39">
        <f t="shared" si="132"/>
        <v>0</v>
      </c>
      <c r="G221" s="40"/>
      <c r="H221" s="40"/>
      <c r="I221" s="40"/>
      <c r="J221" s="39">
        <f t="shared" si="133"/>
        <v>0</v>
      </c>
      <c r="K221" s="40"/>
      <c r="L221" s="40"/>
      <c r="M221" s="40"/>
      <c r="N221" s="39">
        <f t="shared" si="134"/>
        <v>0</v>
      </c>
      <c r="O221" s="40"/>
      <c r="P221" s="40"/>
      <c r="Q221" s="40"/>
      <c r="R221" s="39">
        <f t="shared" si="135"/>
        <v>0</v>
      </c>
      <c r="S221" s="38"/>
    </row>
    <row r="222" spans="1:19" s="1" customFormat="1" ht="21" hidden="1" x14ac:dyDescent="0.35">
      <c r="A222" s="17" t="s">
        <v>20</v>
      </c>
      <c r="B222" s="39">
        <f t="shared" si="131"/>
        <v>0</v>
      </c>
      <c r="C222" s="40"/>
      <c r="D222" s="40"/>
      <c r="E222" s="40"/>
      <c r="F222" s="39">
        <f t="shared" si="132"/>
        <v>0</v>
      </c>
      <c r="G222" s="40"/>
      <c r="H222" s="40"/>
      <c r="I222" s="40"/>
      <c r="J222" s="39">
        <f t="shared" si="133"/>
        <v>0</v>
      </c>
      <c r="K222" s="40"/>
      <c r="L222" s="40"/>
      <c r="M222" s="40"/>
      <c r="N222" s="39">
        <f t="shared" si="134"/>
        <v>0</v>
      </c>
      <c r="O222" s="40"/>
      <c r="P222" s="40"/>
      <c r="Q222" s="40"/>
      <c r="R222" s="39">
        <f t="shared" si="135"/>
        <v>0</v>
      </c>
      <c r="S222" s="38"/>
    </row>
    <row r="223" spans="1:19" s="1" customFormat="1" ht="21" hidden="1" x14ac:dyDescent="0.35">
      <c r="A223" s="17" t="s">
        <v>19</v>
      </c>
      <c r="B223" s="39">
        <f t="shared" si="131"/>
        <v>0</v>
      </c>
      <c r="C223" s="40"/>
      <c r="D223" s="40"/>
      <c r="E223" s="40"/>
      <c r="F223" s="39">
        <f t="shared" si="132"/>
        <v>0</v>
      </c>
      <c r="G223" s="40"/>
      <c r="H223" s="40"/>
      <c r="I223" s="40"/>
      <c r="J223" s="39">
        <f t="shared" si="133"/>
        <v>0</v>
      </c>
      <c r="K223" s="40"/>
      <c r="L223" s="40"/>
      <c r="M223" s="40"/>
      <c r="N223" s="39">
        <f t="shared" si="134"/>
        <v>0</v>
      </c>
      <c r="O223" s="40"/>
      <c r="P223" s="40"/>
      <c r="Q223" s="40"/>
      <c r="R223" s="39">
        <f t="shared" si="135"/>
        <v>0</v>
      </c>
      <c r="S223" s="38"/>
    </row>
    <row r="224" spans="1:19" s="1" customFormat="1" ht="21" hidden="1" x14ac:dyDescent="0.35">
      <c r="A224" s="17" t="s">
        <v>18</v>
      </c>
      <c r="B224" s="39">
        <f t="shared" si="131"/>
        <v>0</v>
      </c>
      <c r="C224" s="40"/>
      <c r="D224" s="40"/>
      <c r="E224" s="40"/>
      <c r="F224" s="39">
        <f t="shared" si="132"/>
        <v>0</v>
      </c>
      <c r="G224" s="40"/>
      <c r="H224" s="40"/>
      <c r="I224" s="40"/>
      <c r="J224" s="39">
        <f t="shared" si="133"/>
        <v>0</v>
      </c>
      <c r="K224" s="40"/>
      <c r="L224" s="40"/>
      <c r="M224" s="40"/>
      <c r="N224" s="39">
        <f t="shared" si="134"/>
        <v>0</v>
      </c>
      <c r="O224" s="40"/>
      <c r="P224" s="40"/>
      <c r="Q224" s="40"/>
      <c r="R224" s="39">
        <f t="shared" si="135"/>
        <v>0</v>
      </c>
      <c r="S224" s="38"/>
    </row>
    <row r="225" spans="1:19" s="1" customFormat="1" ht="21" hidden="1" x14ac:dyDescent="0.35">
      <c r="A225" s="17" t="s">
        <v>17</v>
      </c>
      <c r="B225" s="39">
        <f t="shared" si="131"/>
        <v>0</v>
      </c>
      <c r="C225" s="40"/>
      <c r="D225" s="40"/>
      <c r="E225" s="40"/>
      <c r="F225" s="39">
        <f t="shared" si="132"/>
        <v>0</v>
      </c>
      <c r="G225" s="40"/>
      <c r="H225" s="40"/>
      <c r="I225" s="40"/>
      <c r="J225" s="39">
        <f t="shared" si="133"/>
        <v>0</v>
      </c>
      <c r="K225" s="40"/>
      <c r="L225" s="40"/>
      <c r="M225" s="40"/>
      <c r="N225" s="39">
        <f t="shared" si="134"/>
        <v>0</v>
      </c>
      <c r="O225" s="40"/>
      <c r="P225" s="40"/>
      <c r="Q225" s="40"/>
      <c r="R225" s="39">
        <f t="shared" si="135"/>
        <v>0</v>
      </c>
      <c r="S225" s="38"/>
    </row>
    <row r="226" spans="1:19" s="1" customFormat="1" ht="21" hidden="1" x14ac:dyDescent="0.35">
      <c r="A226" s="17" t="s">
        <v>16</v>
      </c>
      <c r="B226" s="39">
        <f t="shared" si="131"/>
        <v>0</v>
      </c>
      <c r="C226" s="40"/>
      <c r="D226" s="40"/>
      <c r="E226" s="40"/>
      <c r="F226" s="39">
        <f t="shared" si="132"/>
        <v>0</v>
      </c>
      <c r="G226" s="40"/>
      <c r="H226" s="40"/>
      <c r="I226" s="40"/>
      <c r="J226" s="39">
        <f t="shared" si="133"/>
        <v>0</v>
      </c>
      <c r="K226" s="40"/>
      <c r="L226" s="40"/>
      <c r="M226" s="40"/>
      <c r="N226" s="39">
        <f t="shared" si="134"/>
        <v>0</v>
      </c>
      <c r="O226" s="40"/>
      <c r="P226" s="40"/>
      <c r="Q226" s="40"/>
      <c r="R226" s="39">
        <f t="shared" si="135"/>
        <v>0</v>
      </c>
      <c r="S226" s="38"/>
    </row>
    <row r="227" spans="1:19" s="1" customFormat="1" ht="21" hidden="1" x14ac:dyDescent="0.35">
      <c r="A227" s="17" t="s">
        <v>15</v>
      </c>
      <c r="B227" s="39">
        <f t="shared" si="131"/>
        <v>0</v>
      </c>
      <c r="C227" s="40"/>
      <c r="D227" s="40"/>
      <c r="E227" s="40"/>
      <c r="F227" s="39">
        <f t="shared" si="132"/>
        <v>0</v>
      </c>
      <c r="G227" s="40"/>
      <c r="H227" s="40"/>
      <c r="I227" s="40"/>
      <c r="J227" s="39">
        <f t="shared" si="133"/>
        <v>0</v>
      </c>
      <c r="K227" s="40"/>
      <c r="L227" s="40"/>
      <c r="M227" s="40"/>
      <c r="N227" s="39">
        <f t="shared" si="134"/>
        <v>0</v>
      </c>
      <c r="O227" s="40"/>
      <c r="P227" s="40"/>
      <c r="Q227" s="40"/>
      <c r="R227" s="39">
        <f t="shared" si="135"/>
        <v>0</v>
      </c>
      <c r="S227" s="38"/>
    </row>
    <row r="228" spans="1:19" s="1" customFormat="1" ht="21" hidden="1" x14ac:dyDescent="0.35">
      <c r="A228" s="17" t="s">
        <v>14</v>
      </c>
      <c r="B228" s="39">
        <f t="shared" si="131"/>
        <v>0</v>
      </c>
      <c r="C228" s="40"/>
      <c r="D228" s="40"/>
      <c r="E228" s="40"/>
      <c r="F228" s="39">
        <f t="shared" si="132"/>
        <v>0</v>
      </c>
      <c r="G228" s="40"/>
      <c r="H228" s="40"/>
      <c r="I228" s="40"/>
      <c r="J228" s="39">
        <f t="shared" si="133"/>
        <v>0</v>
      </c>
      <c r="K228" s="40"/>
      <c r="L228" s="40"/>
      <c r="M228" s="40"/>
      <c r="N228" s="39">
        <f t="shared" si="134"/>
        <v>0</v>
      </c>
      <c r="O228" s="40"/>
      <c r="P228" s="40"/>
      <c r="Q228" s="40"/>
      <c r="R228" s="39">
        <f t="shared" si="135"/>
        <v>0</v>
      </c>
      <c r="S228" s="38"/>
    </row>
    <row r="229" spans="1:19" s="1" customFormat="1" ht="21" x14ac:dyDescent="0.35">
      <c r="A229" s="26" t="s">
        <v>13</v>
      </c>
      <c r="B229" s="41">
        <f t="shared" si="131"/>
        <v>73200</v>
      </c>
      <c r="C229" s="42">
        <v>0</v>
      </c>
      <c r="D229" s="42"/>
      <c r="E229" s="42"/>
      <c r="F229" s="41">
        <f t="shared" si="132"/>
        <v>0</v>
      </c>
      <c r="G229" s="42">
        <v>43920</v>
      </c>
      <c r="H229" s="42"/>
      <c r="I229" s="42"/>
      <c r="J229" s="41">
        <f t="shared" si="133"/>
        <v>43920</v>
      </c>
      <c r="K229" s="42">
        <v>29280</v>
      </c>
      <c r="L229" s="42"/>
      <c r="M229" s="42">
        <v>0</v>
      </c>
      <c r="N229" s="41">
        <f t="shared" si="134"/>
        <v>29280</v>
      </c>
      <c r="O229" s="42">
        <v>0</v>
      </c>
      <c r="P229" s="42"/>
      <c r="Q229" s="42"/>
      <c r="R229" s="41">
        <f t="shared" si="135"/>
        <v>0</v>
      </c>
      <c r="S229" s="38"/>
    </row>
    <row r="230" spans="1:19" s="1" customFormat="1" ht="21" hidden="1" x14ac:dyDescent="0.35">
      <c r="A230" s="27" t="s">
        <v>12</v>
      </c>
      <c r="B230" s="43">
        <f t="shared" si="131"/>
        <v>0</v>
      </c>
      <c r="C230" s="44"/>
      <c r="D230" s="44"/>
      <c r="E230" s="44"/>
      <c r="F230" s="43">
        <f t="shared" si="132"/>
        <v>0</v>
      </c>
      <c r="G230" s="44"/>
      <c r="H230" s="44"/>
      <c r="I230" s="44"/>
      <c r="J230" s="43">
        <f t="shared" si="133"/>
        <v>0</v>
      </c>
      <c r="K230" s="44"/>
      <c r="L230" s="44"/>
      <c r="M230" s="44"/>
      <c r="N230" s="43">
        <f t="shared" si="134"/>
        <v>0</v>
      </c>
      <c r="O230" s="44"/>
      <c r="P230" s="44"/>
      <c r="Q230" s="44"/>
      <c r="R230" s="43">
        <f t="shared" si="135"/>
        <v>0</v>
      </c>
      <c r="S230" s="38"/>
    </row>
    <row r="231" spans="1:19" s="1" customFormat="1" ht="21" hidden="1" x14ac:dyDescent="0.35">
      <c r="A231" s="17" t="s">
        <v>11</v>
      </c>
      <c r="B231" s="39">
        <f t="shared" si="131"/>
        <v>0</v>
      </c>
      <c r="C231" s="40"/>
      <c r="D231" s="40"/>
      <c r="E231" s="40"/>
      <c r="F231" s="39">
        <f t="shared" si="132"/>
        <v>0</v>
      </c>
      <c r="G231" s="40"/>
      <c r="H231" s="40"/>
      <c r="I231" s="40"/>
      <c r="J231" s="39">
        <f t="shared" si="133"/>
        <v>0</v>
      </c>
      <c r="K231" s="40"/>
      <c r="L231" s="40"/>
      <c r="M231" s="40"/>
      <c r="N231" s="39">
        <f t="shared" si="134"/>
        <v>0</v>
      </c>
      <c r="O231" s="40"/>
      <c r="P231" s="40"/>
      <c r="Q231" s="40"/>
      <c r="R231" s="39">
        <f t="shared" si="135"/>
        <v>0</v>
      </c>
      <c r="S231" s="38"/>
    </row>
    <row r="232" spans="1:19" s="1" customFormat="1" ht="21" hidden="1" x14ac:dyDescent="0.35">
      <c r="A232" s="24" t="s">
        <v>10</v>
      </c>
      <c r="B232" s="58">
        <f t="shared" ref="B232:R232" si="136">SUM(B233:B237)</f>
        <v>0</v>
      </c>
      <c r="C232" s="58">
        <f t="shared" si="136"/>
        <v>0</v>
      </c>
      <c r="D232" s="58">
        <f t="shared" si="136"/>
        <v>0</v>
      </c>
      <c r="E232" s="58">
        <f t="shared" si="136"/>
        <v>0</v>
      </c>
      <c r="F232" s="58">
        <f t="shared" si="136"/>
        <v>0</v>
      </c>
      <c r="G232" s="58">
        <f t="shared" si="136"/>
        <v>0</v>
      </c>
      <c r="H232" s="58">
        <f t="shared" si="136"/>
        <v>0</v>
      </c>
      <c r="I232" s="58">
        <f t="shared" si="136"/>
        <v>0</v>
      </c>
      <c r="J232" s="58">
        <f t="shared" si="136"/>
        <v>0</v>
      </c>
      <c r="K232" s="58">
        <f t="shared" si="136"/>
        <v>0</v>
      </c>
      <c r="L232" s="58">
        <f t="shared" si="136"/>
        <v>0</v>
      </c>
      <c r="M232" s="58">
        <f t="shared" si="136"/>
        <v>0</v>
      </c>
      <c r="N232" s="58">
        <f t="shared" si="136"/>
        <v>0</v>
      </c>
      <c r="O232" s="58">
        <f t="shared" si="136"/>
        <v>0</v>
      </c>
      <c r="P232" s="58">
        <f t="shared" si="136"/>
        <v>0</v>
      </c>
      <c r="Q232" s="58">
        <f t="shared" si="136"/>
        <v>0</v>
      </c>
      <c r="R232" s="58">
        <f t="shared" si="136"/>
        <v>0</v>
      </c>
      <c r="S232" s="38"/>
    </row>
    <row r="233" spans="1:19" s="1" customFormat="1" ht="21" hidden="1" x14ac:dyDescent="0.35">
      <c r="A233" s="17" t="s">
        <v>9</v>
      </c>
      <c r="B233" s="39">
        <f>SUM(F233+J233+N233+R233)</f>
        <v>0</v>
      </c>
      <c r="C233" s="40"/>
      <c r="D233" s="40"/>
      <c r="E233" s="40"/>
      <c r="F233" s="39">
        <f>SUM(C233:E233)</f>
        <v>0</v>
      </c>
      <c r="G233" s="40"/>
      <c r="H233" s="40"/>
      <c r="I233" s="40"/>
      <c r="J233" s="39">
        <f>SUM(G233:I233)</f>
        <v>0</v>
      </c>
      <c r="K233" s="40"/>
      <c r="L233" s="40"/>
      <c r="M233" s="40"/>
      <c r="N233" s="39">
        <f>SUM(K233:M233)</f>
        <v>0</v>
      </c>
      <c r="O233" s="40"/>
      <c r="P233" s="40"/>
      <c r="Q233" s="40"/>
      <c r="R233" s="39">
        <f>SUM(O233:Q233)</f>
        <v>0</v>
      </c>
      <c r="S233" s="38"/>
    </row>
    <row r="234" spans="1:19" s="1" customFormat="1" ht="21" hidden="1" x14ac:dyDescent="0.35">
      <c r="A234" s="17" t="s">
        <v>8</v>
      </c>
      <c r="B234" s="39">
        <f>SUM(F234+J234+N234+R234)</f>
        <v>0</v>
      </c>
      <c r="C234" s="40"/>
      <c r="D234" s="40"/>
      <c r="E234" s="40"/>
      <c r="F234" s="39">
        <f>SUM(C234:E234)</f>
        <v>0</v>
      </c>
      <c r="G234" s="40"/>
      <c r="H234" s="40"/>
      <c r="I234" s="40"/>
      <c r="J234" s="39">
        <f>SUM(G234:I234)</f>
        <v>0</v>
      </c>
      <c r="K234" s="40"/>
      <c r="L234" s="40"/>
      <c r="M234" s="40"/>
      <c r="N234" s="39">
        <f>SUM(K234:M234)</f>
        <v>0</v>
      </c>
      <c r="O234" s="40"/>
      <c r="P234" s="40"/>
      <c r="Q234" s="40"/>
      <c r="R234" s="39">
        <f>SUM(O234:Q234)</f>
        <v>0</v>
      </c>
      <c r="S234" s="38"/>
    </row>
    <row r="235" spans="1:19" s="1" customFormat="1" ht="21" hidden="1" x14ac:dyDescent="0.35">
      <c r="A235" s="17" t="s">
        <v>7</v>
      </c>
      <c r="B235" s="39">
        <f>SUM(F235+J235+N235+R235)</f>
        <v>0</v>
      </c>
      <c r="C235" s="40"/>
      <c r="D235" s="40"/>
      <c r="E235" s="40"/>
      <c r="F235" s="39">
        <f>SUM(C235:E235)</f>
        <v>0</v>
      </c>
      <c r="G235" s="40"/>
      <c r="H235" s="40"/>
      <c r="I235" s="40"/>
      <c r="J235" s="39">
        <f>SUM(G235:I235)</f>
        <v>0</v>
      </c>
      <c r="K235" s="40"/>
      <c r="L235" s="40"/>
      <c r="M235" s="40"/>
      <c r="N235" s="39">
        <f>SUM(K235:M235)</f>
        <v>0</v>
      </c>
      <c r="O235" s="40"/>
      <c r="P235" s="40"/>
      <c r="Q235" s="40"/>
      <c r="R235" s="39">
        <f>SUM(O235:Q235)</f>
        <v>0</v>
      </c>
      <c r="S235" s="38"/>
    </row>
    <row r="236" spans="1:19" s="1" customFormat="1" ht="21" hidden="1" x14ac:dyDescent="0.35">
      <c r="A236" s="17" t="s">
        <v>6</v>
      </c>
      <c r="B236" s="39">
        <f>SUM(F236+J236+N236+R236)</f>
        <v>0</v>
      </c>
      <c r="C236" s="40"/>
      <c r="D236" s="40"/>
      <c r="E236" s="40"/>
      <c r="F236" s="39">
        <f>SUM(C236:E236)</f>
        <v>0</v>
      </c>
      <c r="G236" s="40"/>
      <c r="H236" s="40"/>
      <c r="I236" s="40"/>
      <c r="J236" s="39">
        <f>SUM(G236:I236)</f>
        <v>0</v>
      </c>
      <c r="K236" s="40"/>
      <c r="L236" s="40"/>
      <c r="M236" s="40"/>
      <c r="N236" s="39">
        <f>SUM(K236:M236)</f>
        <v>0</v>
      </c>
      <c r="O236" s="40"/>
      <c r="P236" s="40"/>
      <c r="Q236" s="40"/>
      <c r="R236" s="39">
        <f>SUM(O236:Q236)</f>
        <v>0</v>
      </c>
      <c r="S236" s="38"/>
    </row>
    <row r="237" spans="1:19" s="1" customFormat="1" ht="21" hidden="1" x14ac:dyDescent="0.35">
      <c r="A237" s="17" t="s">
        <v>5</v>
      </c>
      <c r="B237" s="39">
        <f>SUM(F237+J237+N237+R237)</f>
        <v>0</v>
      </c>
      <c r="C237" s="40"/>
      <c r="D237" s="40"/>
      <c r="E237" s="40"/>
      <c r="F237" s="39">
        <f>SUM(C237:E237)</f>
        <v>0</v>
      </c>
      <c r="G237" s="40"/>
      <c r="H237" s="40"/>
      <c r="I237" s="40"/>
      <c r="J237" s="39">
        <f>SUM(G237:I237)</f>
        <v>0</v>
      </c>
      <c r="K237" s="40"/>
      <c r="L237" s="40"/>
      <c r="M237" s="40"/>
      <c r="N237" s="39">
        <f>SUM(K237:M237)</f>
        <v>0</v>
      </c>
      <c r="O237" s="40"/>
      <c r="P237" s="40"/>
      <c r="Q237" s="40"/>
      <c r="R237" s="39">
        <f>SUM(O237:Q237)</f>
        <v>0</v>
      </c>
      <c r="S237" s="38"/>
    </row>
    <row r="238" spans="1:19" s="1" customFormat="1" ht="21" hidden="1" x14ac:dyDescent="0.35">
      <c r="A238" s="20" t="s">
        <v>4</v>
      </c>
      <c r="B238" s="54">
        <f t="shared" ref="B238:R238" si="137">SUM(B239:B240)</f>
        <v>0</v>
      </c>
      <c r="C238" s="54">
        <f t="shared" si="137"/>
        <v>0</v>
      </c>
      <c r="D238" s="54">
        <f t="shared" si="137"/>
        <v>0</v>
      </c>
      <c r="E238" s="54">
        <f t="shared" si="137"/>
        <v>0</v>
      </c>
      <c r="F238" s="54">
        <f t="shared" si="137"/>
        <v>0</v>
      </c>
      <c r="G238" s="54">
        <f t="shared" si="137"/>
        <v>0</v>
      </c>
      <c r="H238" s="54">
        <f t="shared" si="137"/>
        <v>0</v>
      </c>
      <c r="I238" s="54">
        <f t="shared" si="137"/>
        <v>0</v>
      </c>
      <c r="J238" s="54">
        <f t="shared" si="137"/>
        <v>0</v>
      </c>
      <c r="K238" s="54">
        <f t="shared" si="137"/>
        <v>0</v>
      </c>
      <c r="L238" s="54">
        <f t="shared" si="137"/>
        <v>0</v>
      </c>
      <c r="M238" s="54">
        <f t="shared" si="137"/>
        <v>0</v>
      </c>
      <c r="N238" s="54">
        <f t="shared" si="137"/>
        <v>0</v>
      </c>
      <c r="O238" s="54">
        <f t="shared" si="137"/>
        <v>0</v>
      </c>
      <c r="P238" s="54">
        <f t="shared" si="137"/>
        <v>0</v>
      </c>
      <c r="Q238" s="54">
        <f t="shared" si="137"/>
        <v>0</v>
      </c>
      <c r="R238" s="54">
        <f t="shared" si="137"/>
        <v>0</v>
      </c>
      <c r="S238" s="38"/>
    </row>
    <row r="239" spans="1:19" s="1" customFormat="1" ht="21" hidden="1" x14ac:dyDescent="0.35">
      <c r="A239" s="17" t="s">
        <v>3</v>
      </c>
      <c r="B239" s="39">
        <f>SUM(F239+J239+N239+R239)</f>
        <v>0</v>
      </c>
      <c r="C239" s="40"/>
      <c r="D239" s="40"/>
      <c r="E239" s="40"/>
      <c r="F239" s="39">
        <f>SUM(C239:E239)</f>
        <v>0</v>
      </c>
      <c r="G239" s="40"/>
      <c r="H239" s="40"/>
      <c r="I239" s="40"/>
      <c r="J239" s="39">
        <f>SUM(G239:I239)</f>
        <v>0</v>
      </c>
      <c r="K239" s="40"/>
      <c r="L239" s="40"/>
      <c r="M239" s="40"/>
      <c r="N239" s="39">
        <f>SUM(K239:M239)</f>
        <v>0</v>
      </c>
      <c r="O239" s="40"/>
      <c r="P239" s="40"/>
      <c r="Q239" s="40"/>
      <c r="R239" s="39">
        <f>SUM(O239:Q239)</f>
        <v>0</v>
      </c>
      <c r="S239" s="38"/>
    </row>
    <row r="240" spans="1:19" s="1" customFormat="1" ht="21" hidden="1" x14ac:dyDescent="0.35">
      <c r="A240" s="17" t="s">
        <v>2</v>
      </c>
      <c r="B240" s="39">
        <f>SUM(F240+J240+N240+R240)</f>
        <v>0</v>
      </c>
      <c r="C240" s="40"/>
      <c r="D240" s="40"/>
      <c r="E240" s="40"/>
      <c r="F240" s="39">
        <f>SUM(C240:E240)</f>
        <v>0</v>
      </c>
      <c r="G240" s="40"/>
      <c r="H240" s="40"/>
      <c r="I240" s="40"/>
      <c r="J240" s="39">
        <f>SUM(G240:I240)</f>
        <v>0</v>
      </c>
      <c r="K240" s="40"/>
      <c r="L240" s="40"/>
      <c r="M240" s="40"/>
      <c r="N240" s="39">
        <f>SUM(K240:M240)</f>
        <v>0</v>
      </c>
      <c r="O240" s="40"/>
      <c r="P240" s="40"/>
      <c r="Q240" s="40"/>
      <c r="R240" s="39">
        <f>SUM(O240:Q240)</f>
        <v>0</v>
      </c>
      <c r="S240" s="38"/>
    </row>
    <row r="241" spans="1:23" s="1" customFormat="1" ht="21" hidden="1" x14ac:dyDescent="0.35">
      <c r="A241" s="20" t="s">
        <v>1</v>
      </c>
      <c r="B241" s="28">
        <f>SUM(F241+J241+N241+R241)</f>
        <v>0</v>
      </c>
      <c r="C241" s="120"/>
      <c r="D241" s="120"/>
      <c r="E241" s="120"/>
      <c r="F241" s="28">
        <f>SUM(C241:E241)</f>
        <v>0</v>
      </c>
      <c r="G241" s="120"/>
      <c r="H241" s="120"/>
      <c r="I241" s="120"/>
      <c r="J241" s="28">
        <f>SUM(G241:I241)</f>
        <v>0</v>
      </c>
      <c r="K241" s="120"/>
      <c r="L241" s="120"/>
      <c r="M241" s="120"/>
      <c r="N241" s="28">
        <f>SUM(K241:M241)</f>
        <v>0</v>
      </c>
      <c r="O241" s="120"/>
      <c r="P241" s="120"/>
      <c r="Q241" s="120"/>
      <c r="R241" s="28">
        <f>SUM(O241:Q241)</f>
        <v>0</v>
      </c>
      <c r="S241" s="38"/>
    </row>
    <row r="242" spans="1:23" s="1" customFormat="1" ht="21" hidden="1" x14ac:dyDescent="0.35">
      <c r="A242" s="29" t="s">
        <v>0</v>
      </c>
      <c r="B242" s="30">
        <f>SUM(F242+J242+N242+R242)</f>
        <v>0</v>
      </c>
      <c r="C242" s="121"/>
      <c r="D242" s="121"/>
      <c r="E242" s="121"/>
      <c r="F242" s="30">
        <f>SUM(C242:E242)</f>
        <v>0</v>
      </c>
      <c r="G242" s="121"/>
      <c r="H242" s="121"/>
      <c r="I242" s="121"/>
      <c r="J242" s="30">
        <f>SUM(G242:I242)</f>
        <v>0</v>
      </c>
      <c r="K242" s="121"/>
      <c r="L242" s="121"/>
      <c r="M242" s="121"/>
      <c r="N242" s="30">
        <f>SUM(K242:M242)</f>
        <v>0</v>
      </c>
      <c r="O242" s="121"/>
      <c r="P242" s="121"/>
      <c r="Q242" s="121"/>
      <c r="R242" s="30">
        <f>SUM(O242:Q242)</f>
        <v>0</v>
      </c>
      <c r="S242" s="38"/>
    </row>
    <row r="243" spans="1:23" s="1" customFormat="1" ht="21" x14ac:dyDescent="0.35">
      <c r="A243" s="11"/>
      <c r="B243" s="45"/>
      <c r="C243" s="46"/>
      <c r="D243" s="46"/>
      <c r="E243" s="46"/>
      <c r="F243" s="46"/>
      <c r="G243" s="45"/>
      <c r="H243" s="46"/>
      <c r="I243" s="46"/>
      <c r="J243" s="46"/>
      <c r="K243" s="46"/>
      <c r="L243" s="45"/>
      <c r="M243" s="46"/>
      <c r="N243" s="46"/>
      <c r="O243" s="46"/>
      <c r="P243" s="46"/>
      <c r="Q243" s="45"/>
      <c r="R243" s="46"/>
      <c r="S243" s="47"/>
      <c r="T243" s="47"/>
      <c r="U243" s="48"/>
      <c r="V243" s="37"/>
      <c r="W243" s="38"/>
    </row>
    <row r="244" spans="1:23" s="1" customFormat="1" ht="21" x14ac:dyDescent="0.35">
      <c r="A244" s="3" t="s">
        <v>69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23" s="1" customFormat="1" ht="21" x14ac:dyDescent="0.35">
      <c r="A245" s="149" t="s">
        <v>64</v>
      </c>
      <c r="B245" s="151" t="s">
        <v>63</v>
      </c>
      <c r="C245" s="146" t="s">
        <v>62</v>
      </c>
      <c r="D245" s="147"/>
      <c r="E245" s="148"/>
      <c r="F245" s="144" t="s">
        <v>61</v>
      </c>
      <c r="G245" s="146" t="s">
        <v>60</v>
      </c>
      <c r="H245" s="147"/>
      <c r="I245" s="148"/>
      <c r="J245" s="144" t="s">
        <v>59</v>
      </c>
      <c r="K245" s="146" t="s">
        <v>58</v>
      </c>
      <c r="L245" s="147"/>
      <c r="M245" s="148"/>
      <c r="N245" s="144" t="s">
        <v>57</v>
      </c>
      <c r="O245" s="146" t="s">
        <v>56</v>
      </c>
      <c r="P245" s="147"/>
      <c r="Q245" s="148"/>
      <c r="R245" s="144" t="s">
        <v>55</v>
      </c>
    </row>
    <row r="246" spans="1:23" s="7" customFormat="1" ht="21" x14ac:dyDescent="0.2">
      <c r="A246" s="150"/>
      <c r="B246" s="152"/>
      <c r="C246" s="60">
        <v>24746</v>
      </c>
      <c r="D246" s="60">
        <v>24778</v>
      </c>
      <c r="E246" s="60">
        <v>24810</v>
      </c>
      <c r="F246" s="145"/>
      <c r="G246" s="60">
        <v>24838</v>
      </c>
      <c r="H246" s="60">
        <v>24869</v>
      </c>
      <c r="I246" s="60">
        <v>24898</v>
      </c>
      <c r="J246" s="145"/>
      <c r="K246" s="60">
        <v>24929</v>
      </c>
      <c r="L246" s="60">
        <v>24959</v>
      </c>
      <c r="M246" s="60">
        <v>24990</v>
      </c>
      <c r="N246" s="145"/>
      <c r="O246" s="60">
        <v>25020</v>
      </c>
      <c r="P246" s="60">
        <v>25051</v>
      </c>
      <c r="Q246" s="60">
        <v>25082</v>
      </c>
      <c r="R246" s="145"/>
    </row>
    <row r="247" spans="1:23" s="1" customFormat="1" ht="21.75" thickBot="1" x14ac:dyDescent="0.4">
      <c r="A247" s="116" t="s">
        <v>54</v>
      </c>
      <c r="B247" s="117">
        <f t="shared" ref="B247:R247" si="138">SUM(B248+B253+B298+B301+B302)</f>
        <v>157900</v>
      </c>
      <c r="C247" s="117">
        <f t="shared" si="138"/>
        <v>0</v>
      </c>
      <c r="D247" s="117">
        <f t="shared" si="138"/>
        <v>0</v>
      </c>
      <c r="E247" s="117">
        <f t="shared" si="138"/>
        <v>0</v>
      </c>
      <c r="F247" s="117">
        <f t="shared" si="138"/>
        <v>0</v>
      </c>
      <c r="G247" s="117">
        <f t="shared" si="138"/>
        <v>101620</v>
      </c>
      <c r="H247" s="117">
        <f t="shared" si="138"/>
        <v>0</v>
      </c>
      <c r="I247" s="117">
        <f t="shared" si="138"/>
        <v>0</v>
      </c>
      <c r="J247" s="117">
        <f t="shared" si="138"/>
        <v>101620</v>
      </c>
      <c r="K247" s="117">
        <f t="shared" si="138"/>
        <v>56280</v>
      </c>
      <c r="L247" s="117">
        <f t="shared" si="138"/>
        <v>0</v>
      </c>
      <c r="M247" s="117">
        <f t="shared" si="138"/>
        <v>0</v>
      </c>
      <c r="N247" s="117">
        <f t="shared" si="138"/>
        <v>56280</v>
      </c>
      <c r="O247" s="117">
        <f t="shared" si="138"/>
        <v>0</v>
      </c>
      <c r="P247" s="117">
        <f t="shared" si="138"/>
        <v>0</v>
      </c>
      <c r="Q247" s="117">
        <f t="shared" si="138"/>
        <v>0</v>
      </c>
      <c r="R247" s="117">
        <f t="shared" si="138"/>
        <v>0</v>
      </c>
      <c r="S247" s="37"/>
      <c r="T247" s="38"/>
    </row>
    <row r="248" spans="1:23" s="1" customFormat="1" ht="21" hidden="1" x14ac:dyDescent="0.35">
      <c r="A248" s="15" t="s">
        <v>53</v>
      </c>
      <c r="B248" s="51">
        <f t="shared" ref="B248:F248" si="139">SUM(B249:B252)</f>
        <v>0</v>
      </c>
      <c r="C248" s="51">
        <f t="shared" si="139"/>
        <v>0</v>
      </c>
      <c r="D248" s="51">
        <f t="shared" si="139"/>
        <v>0</v>
      </c>
      <c r="E248" s="51">
        <f t="shared" si="139"/>
        <v>0</v>
      </c>
      <c r="F248" s="51">
        <f t="shared" si="139"/>
        <v>0</v>
      </c>
      <c r="G248" s="51">
        <f t="shared" ref="G248:I248" si="140">SUM(G249:G252)</f>
        <v>0</v>
      </c>
      <c r="H248" s="51">
        <f t="shared" si="140"/>
        <v>0</v>
      </c>
      <c r="I248" s="51">
        <f t="shared" si="140"/>
        <v>0</v>
      </c>
      <c r="J248" s="51">
        <f t="shared" ref="J248" si="141">SUM(J249:J252)</f>
        <v>0</v>
      </c>
      <c r="K248" s="51">
        <f t="shared" ref="K248:M248" si="142">SUM(K249:K252)</f>
        <v>0</v>
      </c>
      <c r="L248" s="51">
        <f t="shared" si="142"/>
        <v>0</v>
      </c>
      <c r="M248" s="51">
        <f t="shared" si="142"/>
        <v>0</v>
      </c>
      <c r="N248" s="51">
        <f t="shared" ref="N248" si="143">SUM(N249:N252)</f>
        <v>0</v>
      </c>
      <c r="O248" s="51">
        <f t="shared" ref="O248:Q248" si="144">SUM(O249:O252)</f>
        <v>0</v>
      </c>
      <c r="P248" s="51">
        <f t="shared" si="144"/>
        <v>0</v>
      </c>
      <c r="Q248" s="51">
        <f t="shared" si="144"/>
        <v>0</v>
      </c>
      <c r="R248" s="51">
        <f t="shared" ref="R248" si="145">SUM(R249:R252)</f>
        <v>0</v>
      </c>
      <c r="S248" s="38"/>
    </row>
    <row r="249" spans="1:23" s="1" customFormat="1" ht="21" hidden="1" x14ac:dyDescent="0.35">
      <c r="A249" s="113" t="s">
        <v>111</v>
      </c>
      <c r="B249" s="39">
        <f>SUM(F249+J249+N249+R249)</f>
        <v>0</v>
      </c>
      <c r="C249" s="40">
        <v>0</v>
      </c>
      <c r="D249" s="40"/>
      <c r="E249" s="40"/>
      <c r="F249" s="39">
        <f>SUM(C249:E249)</f>
        <v>0</v>
      </c>
      <c r="G249" s="40">
        <v>0</v>
      </c>
      <c r="H249" s="40"/>
      <c r="I249" s="40"/>
      <c r="J249" s="39">
        <f>SUM(G249:I249)</f>
        <v>0</v>
      </c>
      <c r="K249" s="40"/>
      <c r="L249" s="40"/>
      <c r="M249" s="40"/>
      <c r="N249" s="39">
        <f>SUM(K249:M249)</f>
        <v>0</v>
      </c>
      <c r="O249" s="40"/>
      <c r="P249" s="40"/>
      <c r="Q249" s="40"/>
      <c r="R249" s="39">
        <f>SUM(O249:Q249)</f>
        <v>0</v>
      </c>
      <c r="S249" s="38"/>
    </row>
    <row r="250" spans="1:23" s="1" customFormat="1" ht="21" hidden="1" x14ac:dyDescent="0.35">
      <c r="A250" s="17" t="s">
        <v>52</v>
      </c>
      <c r="B250" s="39">
        <f>SUM(F250+J250+N250+R250)</f>
        <v>0</v>
      </c>
      <c r="C250" s="40"/>
      <c r="D250" s="40"/>
      <c r="E250" s="40"/>
      <c r="F250" s="39">
        <f>SUM(C250:E250)</f>
        <v>0</v>
      </c>
      <c r="G250" s="40"/>
      <c r="H250" s="40"/>
      <c r="I250" s="40"/>
      <c r="J250" s="39">
        <f>SUM(G250:I250)</f>
        <v>0</v>
      </c>
      <c r="K250" s="40"/>
      <c r="L250" s="40"/>
      <c r="M250" s="40"/>
      <c r="N250" s="39">
        <f>SUM(K250:M250)</f>
        <v>0</v>
      </c>
      <c r="O250" s="40"/>
      <c r="P250" s="40"/>
      <c r="Q250" s="40"/>
      <c r="R250" s="39">
        <f>SUM(O250:Q250)</f>
        <v>0</v>
      </c>
      <c r="S250" s="38"/>
    </row>
    <row r="251" spans="1:23" s="1" customFormat="1" ht="21" hidden="1" x14ac:dyDescent="0.35">
      <c r="A251" s="17" t="s">
        <v>51</v>
      </c>
      <c r="B251" s="39">
        <f>SUM(F251+J251+N251+R251)</f>
        <v>0</v>
      </c>
      <c r="C251" s="40"/>
      <c r="D251" s="40"/>
      <c r="E251" s="40"/>
      <c r="F251" s="39">
        <f>SUM(C251:E251)</f>
        <v>0</v>
      </c>
      <c r="G251" s="40"/>
      <c r="H251" s="40"/>
      <c r="I251" s="40"/>
      <c r="J251" s="39">
        <f>SUM(G251:I251)</f>
        <v>0</v>
      </c>
      <c r="K251" s="40"/>
      <c r="L251" s="40"/>
      <c r="M251" s="40"/>
      <c r="N251" s="39">
        <f>SUM(K251:M251)</f>
        <v>0</v>
      </c>
      <c r="O251" s="40"/>
      <c r="P251" s="40"/>
      <c r="Q251" s="40"/>
      <c r="R251" s="39">
        <f>SUM(O251:Q251)</f>
        <v>0</v>
      </c>
      <c r="S251" s="38"/>
    </row>
    <row r="252" spans="1:23" s="1" customFormat="1" ht="21" hidden="1" x14ac:dyDescent="0.35">
      <c r="A252" s="17" t="s">
        <v>50</v>
      </c>
      <c r="B252" s="39">
        <f>SUM(F252+J252+N252+R252)</f>
        <v>0</v>
      </c>
      <c r="C252" s="40"/>
      <c r="D252" s="40"/>
      <c r="E252" s="40"/>
      <c r="F252" s="39">
        <f>SUM(C252:E252)</f>
        <v>0</v>
      </c>
      <c r="G252" s="40"/>
      <c r="H252" s="40"/>
      <c r="I252" s="40"/>
      <c r="J252" s="39">
        <f>SUM(G252:I252)</f>
        <v>0</v>
      </c>
      <c r="K252" s="40"/>
      <c r="L252" s="40"/>
      <c r="M252" s="40"/>
      <c r="N252" s="39">
        <f>SUM(K252:M252)</f>
        <v>0</v>
      </c>
      <c r="O252" s="40"/>
      <c r="P252" s="40"/>
      <c r="Q252" s="40"/>
      <c r="R252" s="39">
        <f>SUM(O252:Q252)</f>
        <v>0</v>
      </c>
      <c r="S252" s="38"/>
    </row>
    <row r="253" spans="1:23" s="1" customFormat="1" ht="21" hidden="1" x14ac:dyDescent="0.35">
      <c r="A253" s="20" t="s">
        <v>49</v>
      </c>
      <c r="B253" s="54">
        <f t="shared" ref="B253:R253" si="146">SUM(B254+B292)</f>
        <v>157900</v>
      </c>
      <c r="C253" s="54">
        <f t="shared" si="146"/>
        <v>0</v>
      </c>
      <c r="D253" s="54">
        <f t="shared" si="146"/>
        <v>0</v>
      </c>
      <c r="E253" s="54">
        <f t="shared" si="146"/>
        <v>0</v>
      </c>
      <c r="F253" s="54">
        <f t="shared" si="146"/>
        <v>0</v>
      </c>
      <c r="G253" s="54">
        <f t="shared" si="146"/>
        <v>101620</v>
      </c>
      <c r="H253" s="54">
        <f t="shared" si="146"/>
        <v>0</v>
      </c>
      <c r="I253" s="54">
        <f t="shared" si="146"/>
        <v>0</v>
      </c>
      <c r="J253" s="54">
        <f t="shared" si="146"/>
        <v>101620</v>
      </c>
      <c r="K253" s="54">
        <f t="shared" si="146"/>
        <v>56280</v>
      </c>
      <c r="L253" s="54">
        <f t="shared" si="146"/>
        <v>0</v>
      </c>
      <c r="M253" s="54">
        <f t="shared" si="146"/>
        <v>0</v>
      </c>
      <c r="N253" s="54">
        <f t="shared" si="146"/>
        <v>56280</v>
      </c>
      <c r="O253" s="54">
        <f t="shared" si="146"/>
        <v>0</v>
      </c>
      <c r="P253" s="54">
        <f t="shared" si="146"/>
        <v>0</v>
      </c>
      <c r="Q253" s="54">
        <f t="shared" si="146"/>
        <v>0</v>
      </c>
      <c r="R253" s="54">
        <f t="shared" si="146"/>
        <v>0</v>
      </c>
      <c r="S253" s="38"/>
    </row>
    <row r="254" spans="1:23" s="1" customFormat="1" ht="21" hidden="1" x14ac:dyDescent="0.35">
      <c r="A254" s="118" t="s">
        <v>48</v>
      </c>
      <c r="B254" s="119">
        <f t="shared" ref="B254:R254" si="147">SUM(B255+B264+B277)</f>
        <v>157900</v>
      </c>
      <c r="C254" s="119">
        <f t="shared" si="147"/>
        <v>0</v>
      </c>
      <c r="D254" s="119">
        <f t="shared" si="147"/>
        <v>0</v>
      </c>
      <c r="E254" s="119">
        <f t="shared" si="147"/>
        <v>0</v>
      </c>
      <c r="F254" s="119">
        <f t="shared" si="147"/>
        <v>0</v>
      </c>
      <c r="G254" s="119">
        <f t="shared" si="147"/>
        <v>101620</v>
      </c>
      <c r="H254" s="119">
        <f t="shared" si="147"/>
        <v>0</v>
      </c>
      <c r="I254" s="119">
        <f t="shared" si="147"/>
        <v>0</v>
      </c>
      <c r="J254" s="119">
        <f t="shared" si="147"/>
        <v>101620</v>
      </c>
      <c r="K254" s="119">
        <f t="shared" si="147"/>
        <v>56280</v>
      </c>
      <c r="L254" s="119">
        <f t="shared" si="147"/>
        <v>0</v>
      </c>
      <c r="M254" s="119">
        <f t="shared" si="147"/>
        <v>0</v>
      </c>
      <c r="N254" s="119">
        <f t="shared" si="147"/>
        <v>56280</v>
      </c>
      <c r="O254" s="119">
        <f t="shared" si="147"/>
        <v>0</v>
      </c>
      <c r="P254" s="119">
        <f t="shared" si="147"/>
        <v>0</v>
      </c>
      <c r="Q254" s="119">
        <f t="shared" si="147"/>
        <v>0</v>
      </c>
      <c r="R254" s="119">
        <f t="shared" si="147"/>
        <v>0</v>
      </c>
      <c r="S254" s="38"/>
    </row>
    <row r="255" spans="1:23" s="1" customFormat="1" ht="21" hidden="1" x14ac:dyDescent="0.35">
      <c r="A255" s="24" t="s">
        <v>47</v>
      </c>
      <c r="B255" s="58">
        <f t="shared" ref="B255:F255" si="148">SUM(B256:B263)</f>
        <v>0</v>
      </c>
      <c r="C255" s="58">
        <f t="shared" si="148"/>
        <v>0</v>
      </c>
      <c r="D255" s="58">
        <f t="shared" si="148"/>
        <v>0</v>
      </c>
      <c r="E255" s="58">
        <f t="shared" si="148"/>
        <v>0</v>
      </c>
      <c r="F255" s="58">
        <f t="shared" si="148"/>
        <v>0</v>
      </c>
      <c r="G255" s="58">
        <f t="shared" ref="G255:I255" si="149">SUM(G256:G263)</f>
        <v>0</v>
      </c>
      <c r="H255" s="58">
        <f t="shared" si="149"/>
        <v>0</v>
      </c>
      <c r="I255" s="58">
        <f t="shared" si="149"/>
        <v>0</v>
      </c>
      <c r="J255" s="58">
        <f t="shared" ref="J255" si="150">SUM(J256:J263)</f>
        <v>0</v>
      </c>
      <c r="K255" s="58">
        <f t="shared" ref="K255:M255" si="151">SUM(K256:K263)</f>
        <v>0</v>
      </c>
      <c r="L255" s="58">
        <f t="shared" si="151"/>
        <v>0</v>
      </c>
      <c r="M255" s="58">
        <f t="shared" si="151"/>
        <v>0</v>
      </c>
      <c r="N255" s="58">
        <f t="shared" ref="N255" si="152">SUM(N256:N263)</f>
        <v>0</v>
      </c>
      <c r="O255" s="58">
        <f t="shared" ref="O255:Q255" si="153">SUM(O256:O263)</f>
        <v>0</v>
      </c>
      <c r="P255" s="58">
        <f t="shared" si="153"/>
        <v>0</v>
      </c>
      <c r="Q255" s="58">
        <f t="shared" si="153"/>
        <v>0</v>
      </c>
      <c r="R255" s="58">
        <f t="shared" ref="R255" si="154">SUM(R256:R263)</f>
        <v>0</v>
      </c>
      <c r="S255" s="38"/>
    </row>
    <row r="256" spans="1:23" s="1" customFormat="1" ht="21" hidden="1" x14ac:dyDescent="0.35">
      <c r="A256" s="17" t="s">
        <v>46</v>
      </c>
      <c r="B256" s="39">
        <f t="shared" ref="B256:B263" si="155">SUM(F256+J256+N256+R256)</f>
        <v>0</v>
      </c>
      <c r="C256" s="40"/>
      <c r="D256" s="40"/>
      <c r="E256" s="40"/>
      <c r="F256" s="39">
        <f t="shared" ref="F256:F263" si="156">SUM(C256:E256)</f>
        <v>0</v>
      </c>
      <c r="G256" s="40"/>
      <c r="H256" s="40"/>
      <c r="I256" s="40"/>
      <c r="J256" s="39">
        <f t="shared" ref="J256:J263" si="157">SUM(G256:I256)</f>
        <v>0</v>
      </c>
      <c r="K256" s="40"/>
      <c r="L256" s="40"/>
      <c r="M256" s="40"/>
      <c r="N256" s="39">
        <f t="shared" ref="N256:N263" si="158">SUM(K256:M256)</f>
        <v>0</v>
      </c>
      <c r="O256" s="40"/>
      <c r="P256" s="40"/>
      <c r="Q256" s="40"/>
      <c r="R256" s="39">
        <f t="shared" ref="R256:R263" si="159">SUM(O256:Q256)</f>
        <v>0</v>
      </c>
      <c r="S256" s="38"/>
    </row>
    <row r="257" spans="1:19" s="1" customFormat="1" ht="21" hidden="1" x14ac:dyDescent="0.35">
      <c r="A257" s="17" t="s">
        <v>45</v>
      </c>
      <c r="B257" s="39">
        <f t="shared" si="155"/>
        <v>0</v>
      </c>
      <c r="C257" s="40"/>
      <c r="D257" s="40"/>
      <c r="E257" s="40"/>
      <c r="F257" s="39">
        <f t="shared" si="156"/>
        <v>0</v>
      </c>
      <c r="G257" s="40"/>
      <c r="H257" s="40"/>
      <c r="I257" s="40"/>
      <c r="J257" s="39">
        <f t="shared" si="157"/>
        <v>0</v>
      </c>
      <c r="K257" s="40"/>
      <c r="L257" s="40"/>
      <c r="M257" s="40"/>
      <c r="N257" s="39">
        <f t="shared" si="158"/>
        <v>0</v>
      </c>
      <c r="O257" s="40"/>
      <c r="P257" s="40"/>
      <c r="Q257" s="40"/>
      <c r="R257" s="39">
        <f t="shared" si="159"/>
        <v>0</v>
      </c>
      <c r="S257" s="38"/>
    </row>
    <row r="258" spans="1:19" s="1" customFormat="1" ht="21" hidden="1" x14ac:dyDescent="0.35">
      <c r="A258" s="17" t="s">
        <v>44</v>
      </c>
      <c r="B258" s="39">
        <f t="shared" si="155"/>
        <v>0</v>
      </c>
      <c r="C258" s="40"/>
      <c r="D258" s="40"/>
      <c r="E258" s="40"/>
      <c r="F258" s="39">
        <f t="shared" si="156"/>
        <v>0</v>
      </c>
      <c r="G258" s="40"/>
      <c r="H258" s="40"/>
      <c r="I258" s="40"/>
      <c r="J258" s="39">
        <f t="shared" si="157"/>
        <v>0</v>
      </c>
      <c r="K258" s="40"/>
      <c r="L258" s="40"/>
      <c r="M258" s="40"/>
      <c r="N258" s="39">
        <f t="shared" si="158"/>
        <v>0</v>
      </c>
      <c r="O258" s="40"/>
      <c r="P258" s="40"/>
      <c r="Q258" s="40"/>
      <c r="R258" s="39">
        <f t="shared" si="159"/>
        <v>0</v>
      </c>
      <c r="S258" s="38"/>
    </row>
    <row r="259" spans="1:19" s="1" customFormat="1" ht="21" hidden="1" x14ac:dyDescent="0.35">
      <c r="A259" s="17" t="s">
        <v>43</v>
      </c>
      <c r="B259" s="39">
        <f t="shared" si="155"/>
        <v>0</v>
      </c>
      <c r="C259" s="40"/>
      <c r="D259" s="40"/>
      <c r="E259" s="40"/>
      <c r="F259" s="39">
        <f t="shared" si="156"/>
        <v>0</v>
      </c>
      <c r="G259" s="40"/>
      <c r="H259" s="40"/>
      <c r="I259" s="40"/>
      <c r="J259" s="39">
        <f t="shared" si="157"/>
        <v>0</v>
      </c>
      <c r="K259" s="40"/>
      <c r="L259" s="40"/>
      <c r="M259" s="40"/>
      <c r="N259" s="39">
        <f t="shared" si="158"/>
        <v>0</v>
      </c>
      <c r="O259" s="40"/>
      <c r="P259" s="40"/>
      <c r="Q259" s="40"/>
      <c r="R259" s="39">
        <f t="shared" si="159"/>
        <v>0</v>
      </c>
      <c r="S259" s="38"/>
    </row>
    <row r="260" spans="1:19" s="1" customFormat="1" ht="21" hidden="1" x14ac:dyDescent="0.35">
      <c r="A260" s="17" t="s">
        <v>42</v>
      </c>
      <c r="B260" s="39">
        <f t="shared" si="155"/>
        <v>0</v>
      </c>
      <c r="C260" s="40"/>
      <c r="D260" s="40"/>
      <c r="E260" s="40"/>
      <c r="F260" s="39">
        <f t="shared" si="156"/>
        <v>0</v>
      </c>
      <c r="G260" s="40"/>
      <c r="H260" s="40"/>
      <c r="I260" s="40"/>
      <c r="J260" s="39">
        <f t="shared" si="157"/>
        <v>0</v>
      </c>
      <c r="K260" s="40"/>
      <c r="L260" s="40"/>
      <c r="M260" s="40"/>
      <c r="N260" s="39">
        <f t="shared" si="158"/>
        <v>0</v>
      </c>
      <c r="O260" s="40"/>
      <c r="P260" s="40"/>
      <c r="Q260" s="40"/>
      <c r="R260" s="39">
        <f t="shared" si="159"/>
        <v>0</v>
      </c>
      <c r="S260" s="38"/>
    </row>
    <row r="261" spans="1:19" s="1" customFormat="1" ht="21" hidden="1" x14ac:dyDescent="0.35">
      <c r="A261" s="17" t="s">
        <v>41</v>
      </c>
      <c r="B261" s="39">
        <f t="shared" si="155"/>
        <v>0</v>
      </c>
      <c r="C261" s="40"/>
      <c r="D261" s="40"/>
      <c r="E261" s="40"/>
      <c r="F261" s="39">
        <f t="shared" si="156"/>
        <v>0</v>
      </c>
      <c r="G261" s="40"/>
      <c r="H261" s="40"/>
      <c r="I261" s="40"/>
      <c r="J261" s="39">
        <f t="shared" si="157"/>
        <v>0</v>
      </c>
      <c r="K261" s="40"/>
      <c r="L261" s="40"/>
      <c r="M261" s="40"/>
      <c r="N261" s="39">
        <f t="shared" si="158"/>
        <v>0</v>
      </c>
      <c r="O261" s="40"/>
      <c r="P261" s="40"/>
      <c r="Q261" s="40"/>
      <c r="R261" s="39">
        <f t="shared" si="159"/>
        <v>0</v>
      </c>
      <c r="S261" s="38"/>
    </row>
    <row r="262" spans="1:19" s="1" customFormat="1" ht="21" hidden="1" x14ac:dyDescent="0.35">
      <c r="A262" s="17" t="s">
        <v>40</v>
      </c>
      <c r="B262" s="39">
        <f t="shared" si="155"/>
        <v>0</v>
      </c>
      <c r="C262" s="40"/>
      <c r="D262" s="40"/>
      <c r="E262" s="40"/>
      <c r="F262" s="39">
        <f t="shared" si="156"/>
        <v>0</v>
      </c>
      <c r="G262" s="40"/>
      <c r="H262" s="40"/>
      <c r="I262" s="40"/>
      <c r="J262" s="39">
        <f t="shared" si="157"/>
        <v>0</v>
      </c>
      <c r="K262" s="40"/>
      <c r="L262" s="40"/>
      <c r="M262" s="40"/>
      <c r="N262" s="39">
        <f t="shared" si="158"/>
        <v>0</v>
      </c>
      <c r="O262" s="40"/>
      <c r="P262" s="40"/>
      <c r="Q262" s="40"/>
      <c r="R262" s="39">
        <f t="shared" si="159"/>
        <v>0</v>
      </c>
      <c r="S262" s="38"/>
    </row>
    <row r="263" spans="1:19" s="1" customFormat="1" ht="21" hidden="1" x14ac:dyDescent="0.35">
      <c r="A263" s="17" t="s">
        <v>39</v>
      </c>
      <c r="B263" s="39">
        <f t="shared" si="155"/>
        <v>0</v>
      </c>
      <c r="C263" s="40"/>
      <c r="D263" s="40"/>
      <c r="E263" s="40"/>
      <c r="F263" s="39">
        <f t="shared" si="156"/>
        <v>0</v>
      </c>
      <c r="G263" s="40"/>
      <c r="H263" s="40"/>
      <c r="I263" s="40"/>
      <c r="J263" s="39">
        <f t="shared" si="157"/>
        <v>0</v>
      </c>
      <c r="K263" s="40"/>
      <c r="L263" s="40"/>
      <c r="M263" s="40"/>
      <c r="N263" s="39">
        <f t="shared" si="158"/>
        <v>0</v>
      </c>
      <c r="O263" s="40"/>
      <c r="P263" s="40"/>
      <c r="Q263" s="40"/>
      <c r="R263" s="39">
        <f t="shared" si="159"/>
        <v>0</v>
      </c>
      <c r="S263" s="38"/>
    </row>
    <row r="264" spans="1:19" s="1" customFormat="1" ht="21" hidden="1" x14ac:dyDescent="0.35">
      <c r="A264" s="24" t="s">
        <v>38</v>
      </c>
      <c r="B264" s="58">
        <f t="shared" ref="B264:R264" si="160">SUM(B265:B276)</f>
        <v>12200</v>
      </c>
      <c r="C264" s="58">
        <f t="shared" si="160"/>
        <v>0</v>
      </c>
      <c r="D264" s="58">
        <f t="shared" si="160"/>
        <v>0</v>
      </c>
      <c r="E264" s="58">
        <f t="shared" si="160"/>
        <v>0</v>
      </c>
      <c r="F264" s="58">
        <f t="shared" si="160"/>
        <v>0</v>
      </c>
      <c r="G264" s="58">
        <f t="shared" si="160"/>
        <v>12200</v>
      </c>
      <c r="H264" s="58">
        <f t="shared" si="160"/>
        <v>0</v>
      </c>
      <c r="I264" s="58">
        <f t="shared" si="160"/>
        <v>0</v>
      </c>
      <c r="J264" s="58">
        <f t="shared" si="160"/>
        <v>12200</v>
      </c>
      <c r="K264" s="58">
        <f t="shared" si="160"/>
        <v>0</v>
      </c>
      <c r="L264" s="58">
        <f t="shared" si="160"/>
        <v>0</v>
      </c>
      <c r="M264" s="58">
        <f t="shared" si="160"/>
        <v>0</v>
      </c>
      <c r="N264" s="58">
        <f t="shared" si="160"/>
        <v>0</v>
      </c>
      <c r="O264" s="58">
        <f t="shared" si="160"/>
        <v>0</v>
      </c>
      <c r="P264" s="58">
        <f t="shared" si="160"/>
        <v>0</v>
      </c>
      <c r="Q264" s="58">
        <f t="shared" si="160"/>
        <v>0</v>
      </c>
      <c r="R264" s="58">
        <f t="shared" si="160"/>
        <v>0</v>
      </c>
      <c r="S264" s="38"/>
    </row>
    <row r="265" spans="1:19" s="1" customFormat="1" ht="21" x14ac:dyDescent="0.35">
      <c r="A265" s="17" t="s">
        <v>37</v>
      </c>
      <c r="B265" s="39">
        <f t="shared" ref="B265:B276" si="161">SUM(F265+J265+N265+R265)</f>
        <v>12200</v>
      </c>
      <c r="C265" s="40">
        <v>0</v>
      </c>
      <c r="D265" s="40"/>
      <c r="E265" s="40"/>
      <c r="F265" s="39">
        <f t="shared" ref="F265:F276" si="162">SUM(C265:E265)</f>
        <v>0</v>
      </c>
      <c r="G265" s="40">
        <v>12200</v>
      </c>
      <c r="H265" s="40"/>
      <c r="I265" s="40"/>
      <c r="J265" s="39">
        <f t="shared" ref="J265:J276" si="163">SUM(G265:I265)</f>
        <v>12200</v>
      </c>
      <c r="K265" s="40">
        <v>0</v>
      </c>
      <c r="L265" s="40"/>
      <c r="M265" s="40">
        <v>0</v>
      </c>
      <c r="N265" s="39">
        <f t="shared" ref="N265:N276" si="164">SUM(K265:M265)</f>
        <v>0</v>
      </c>
      <c r="O265" s="40">
        <v>0</v>
      </c>
      <c r="P265" s="40"/>
      <c r="Q265" s="40"/>
      <c r="R265" s="39">
        <f t="shared" ref="R265:R276" si="165">SUM(O265:Q265)</f>
        <v>0</v>
      </c>
      <c r="S265" s="38"/>
    </row>
    <row r="266" spans="1:19" s="1" customFormat="1" ht="21" hidden="1" x14ac:dyDescent="0.35">
      <c r="A266" s="17" t="s">
        <v>36</v>
      </c>
      <c r="B266" s="39">
        <f t="shared" si="161"/>
        <v>0</v>
      </c>
      <c r="C266" s="40"/>
      <c r="D266" s="40"/>
      <c r="E266" s="40"/>
      <c r="F266" s="39">
        <f t="shared" si="162"/>
        <v>0</v>
      </c>
      <c r="G266" s="40"/>
      <c r="H266" s="40"/>
      <c r="I266" s="40"/>
      <c r="J266" s="39">
        <f t="shared" si="163"/>
        <v>0</v>
      </c>
      <c r="K266" s="40"/>
      <c r="L266" s="40"/>
      <c r="M266" s="40"/>
      <c r="N266" s="39">
        <f t="shared" si="164"/>
        <v>0</v>
      </c>
      <c r="O266" s="40"/>
      <c r="P266" s="40"/>
      <c r="Q266" s="40"/>
      <c r="R266" s="39">
        <f t="shared" si="165"/>
        <v>0</v>
      </c>
      <c r="S266" s="38"/>
    </row>
    <row r="267" spans="1:19" s="1" customFormat="1" ht="21" hidden="1" x14ac:dyDescent="0.35">
      <c r="A267" s="17" t="s">
        <v>35</v>
      </c>
      <c r="B267" s="39">
        <f t="shared" si="161"/>
        <v>0</v>
      </c>
      <c r="C267" s="40"/>
      <c r="D267" s="40"/>
      <c r="E267" s="40"/>
      <c r="F267" s="39">
        <f t="shared" si="162"/>
        <v>0</v>
      </c>
      <c r="G267" s="40"/>
      <c r="H267" s="40"/>
      <c r="I267" s="40"/>
      <c r="J267" s="39">
        <f t="shared" si="163"/>
        <v>0</v>
      </c>
      <c r="K267" s="40"/>
      <c r="L267" s="40"/>
      <c r="M267" s="40"/>
      <c r="N267" s="39">
        <f t="shared" si="164"/>
        <v>0</v>
      </c>
      <c r="O267" s="40"/>
      <c r="P267" s="40"/>
      <c r="Q267" s="40"/>
      <c r="R267" s="39">
        <f t="shared" si="165"/>
        <v>0</v>
      </c>
      <c r="S267" s="38"/>
    </row>
    <row r="268" spans="1:19" s="1" customFormat="1" ht="21" hidden="1" x14ac:dyDescent="0.35">
      <c r="A268" s="17" t="s">
        <v>34</v>
      </c>
      <c r="B268" s="39">
        <f t="shared" si="161"/>
        <v>0</v>
      </c>
      <c r="C268" s="40"/>
      <c r="D268" s="40"/>
      <c r="E268" s="40"/>
      <c r="F268" s="39">
        <f t="shared" si="162"/>
        <v>0</v>
      </c>
      <c r="G268" s="40"/>
      <c r="H268" s="40"/>
      <c r="I268" s="40"/>
      <c r="J268" s="39">
        <f t="shared" si="163"/>
        <v>0</v>
      </c>
      <c r="K268" s="40"/>
      <c r="L268" s="40"/>
      <c r="M268" s="40"/>
      <c r="N268" s="39">
        <f t="shared" si="164"/>
        <v>0</v>
      </c>
      <c r="O268" s="40"/>
      <c r="P268" s="40"/>
      <c r="Q268" s="40"/>
      <c r="R268" s="39">
        <f t="shared" si="165"/>
        <v>0</v>
      </c>
      <c r="S268" s="38"/>
    </row>
    <row r="269" spans="1:19" s="1" customFormat="1" ht="21" hidden="1" x14ac:dyDescent="0.35">
      <c r="A269" s="17" t="s">
        <v>33</v>
      </c>
      <c r="B269" s="39">
        <f t="shared" si="161"/>
        <v>0</v>
      </c>
      <c r="C269" s="40"/>
      <c r="D269" s="40"/>
      <c r="E269" s="40"/>
      <c r="F269" s="39">
        <f t="shared" si="162"/>
        <v>0</v>
      </c>
      <c r="G269" s="40"/>
      <c r="H269" s="40"/>
      <c r="I269" s="40"/>
      <c r="J269" s="39">
        <f t="shared" si="163"/>
        <v>0</v>
      </c>
      <c r="K269" s="40"/>
      <c r="L269" s="40"/>
      <c r="M269" s="40"/>
      <c r="N269" s="39">
        <f t="shared" si="164"/>
        <v>0</v>
      </c>
      <c r="O269" s="40"/>
      <c r="P269" s="40"/>
      <c r="Q269" s="40"/>
      <c r="R269" s="39">
        <f t="shared" si="165"/>
        <v>0</v>
      </c>
      <c r="S269" s="38"/>
    </row>
    <row r="270" spans="1:19" s="1" customFormat="1" ht="21" hidden="1" x14ac:dyDescent="0.35">
      <c r="A270" s="17" t="s">
        <v>32</v>
      </c>
      <c r="B270" s="39">
        <f t="shared" si="161"/>
        <v>0</v>
      </c>
      <c r="C270" s="40">
        <v>0</v>
      </c>
      <c r="D270" s="40"/>
      <c r="E270" s="40"/>
      <c r="F270" s="39">
        <f t="shared" si="162"/>
        <v>0</v>
      </c>
      <c r="G270" s="40">
        <v>0</v>
      </c>
      <c r="H270" s="40"/>
      <c r="I270" s="40"/>
      <c r="J270" s="39">
        <f t="shared" si="163"/>
        <v>0</v>
      </c>
      <c r="K270" s="40">
        <v>0</v>
      </c>
      <c r="L270" s="40"/>
      <c r="M270" s="40">
        <v>0</v>
      </c>
      <c r="N270" s="39">
        <f t="shared" si="164"/>
        <v>0</v>
      </c>
      <c r="O270" s="40">
        <v>0</v>
      </c>
      <c r="P270" s="40"/>
      <c r="Q270" s="40"/>
      <c r="R270" s="39">
        <f t="shared" si="165"/>
        <v>0</v>
      </c>
      <c r="S270" s="38"/>
    </row>
    <row r="271" spans="1:19" s="1" customFormat="1" ht="21" hidden="1" x14ac:dyDescent="0.35">
      <c r="A271" s="17" t="s">
        <v>31</v>
      </c>
      <c r="B271" s="39">
        <f t="shared" si="161"/>
        <v>0</v>
      </c>
      <c r="C271" s="40"/>
      <c r="D271" s="40">
        <v>0</v>
      </c>
      <c r="E271" s="40">
        <v>0</v>
      </c>
      <c r="F271" s="39">
        <f t="shared" si="162"/>
        <v>0</v>
      </c>
      <c r="G271" s="40">
        <v>0</v>
      </c>
      <c r="H271" s="40"/>
      <c r="I271" s="40"/>
      <c r="J271" s="39">
        <f t="shared" si="163"/>
        <v>0</v>
      </c>
      <c r="K271" s="40">
        <v>0</v>
      </c>
      <c r="L271" s="40"/>
      <c r="M271" s="61">
        <v>0</v>
      </c>
      <c r="N271" s="39">
        <f t="shared" si="164"/>
        <v>0</v>
      </c>
      <c r="O271" s="40">
        <v>0</v>
      </c>
      <c r="P271" s="40"/>
      <c r="Q271" s="40"/>
      <c r="R271" s="39">
        <f t="shared" si="165"/>
        <v>0</v>
      </c>
      <c r="S271" s="38"/>
    </row>
    <row r="272" spans="1:19" s="1" customFormat="1" ht="21" hidden="1" x14ac:dyDescent="0.35">
      <c r="A272" s="17" t="s">
        <v>30</v>
      </c>
      <c r="B272" s="39">
        <f t="shared" si="161"/>
        <v>0</v>
      </c>
      <c r="C272" s="40"/>
      <c r="D272" s="40"/>
      <c r="E272" s="40"/>
      <c r="F272" s="39">
        <f t="shared" si="162"/>
        <v>0</v>
      </c>
      <c r="G272" s="40"/>
      <c r="H272" s="40"/>
      <c r="I272" s="40"/>
      <c r="J272" s="39">
        <f t="shared" si="163"/>
        <v>0</v>
      </c>
      <c r="K272" s="40"/>
      <c r="L272" s="40"/>
      <c r="M272" s="40"/>
      <c r="N272" s="39">
        <f t="shared" si="164"/>
        <v>0</v>
      </c>
      <c r="O272" s="40"/>
      <c r="P272" s="40"/>
      <c r="Q272" s="40"/>
      <c r="R272" s="39">
        <f t="shared" si="165"/>
        <v>0</v>
      </c>
      <c r="S272" s="38"/>
    </row>
    <row r="273" spans="1:19" s="1" customFormat="1" ht="21" hidden="1" x14ac:dyDescent="0.35">
      <c r="A273" s="17" t="s">
        <v>29</v>
      </c>
      <c r="B273" s="39">
        <f t="shared" si="161"/>
        <v>0</v>
      </c>
      <c r="C273" s="40"/>
      <c r="D273" s="40"/>
      <c r="E273" s="40"/>
      <c r="F273" s="39">
        <f t="shared" si="162"/>
        <v>0</v>
      </c>
      <c r="G273" s="40"/>
      <c r="H273" s="40"/>
      <c r="I273" s="40"/>
      <c r="J273" s="39">
        <f t="shared" si="163"/>
        <v>0</v>
      </c>
      <c r="K273" s="40"/>
      <c r="L273" s="40"/>
      <c r="M273" s="40"/>
      <c r="N273" s="39">
        <f t="shared" si="164"/>
        <v>0</v>
      </c>
      <c r="O273" s="40">
        <v>0</v>
      </c>
      <c r="P273" s="40"/>
      <c r="Q273" s="40"/>
      <c r="R273" s="39">
        <f t="shared" si="165"/>
        <v>0</v>
      </c>
      <c r="S273" s="38"/>
    </row>
    <row r="274" spans="1:19" s="1" customFormat="1" ht="21" hidden="1" x14ac:dyDescent="0.35">
      <c r="A274" s="17" t="s">
        <v>28</v>
      </c>
      <c r="B274" s="39">
        <f t="shared" si="161"/>
        <v>0</v>
      </c>
      <c r="C274" s="40"/>
      <c r="D274" s="40"/>
      <c r="E274" s="40"/>
      <c r="F274" s="39">
        <f t="shared" si="162"/>
        <v>0</v>
      </c>
      <c r="G274" s="40"/>
      <c r="H274" s="40"/>
      <c r="I274" s="40"/>
      <c r="J274" s="39">
        <f t="shared" si="163"/>
        <v>0</v>
      </c>
      <c r="K274" s="40"/>
      <c r="L274" s="40"/>
      <c r="M274" s="40"/>
      <c r="N274" s="39">
        <f t="shared" si="164"/>
        <v>0</v>
      </c>
      <c r="O274" s="40"/>
      <c r="P274" s="40"/>
      <c r="Q274" s="40"/>
      <c r="R274" s="39">
        <f t="shared" si="165"/>
        <v>0</v>
      </c>
      <c r="S274" s="38"/>
    </row>
    <row r="275" spans="1:19" s="1" customFormat="1" ht="21" hidden="1" x14ac:dyDescent="0.35">
      <c r="A275" s="17" t="s">
        <v>27</v>
      </c>
      <c r="B275" s="39">
        <f t="shared" si="161"/>
        <v>0</v>
      </c>
      <c r="C275" s="40"/>
      <c r="D275" s="40"/>
      <c r="E275" s="40"/>
      <c r="F275" s="39">
        <f t="shared" si="162"/>
        <v>0</v>
      </c>
      <c r="G275" s="40"/>
      <c r="H275" s="40"/>
      <c r="I275" s="40"/>
      <c r="J275" s="39">
        <f t="shared" si="163"/>
        <v>0</v>
      </c>
      <c r="K275" s="40"/>
      <c r="L275" s="40"/>
      <c r="M275" s="40"/>
      <c r="N275" s="39">
        <f t="shared" si="164"/>
        <v>0</v>
      </c>
      <c r="O275" s="40"/>
      <c r="P275" s="40"/>
      <c r="Q275" s="40"/>
      <c r="R275" s="39">
        <f t="shared" si="165"/>
        <v>0</v>
      </c>
      <c r="S275" s="38"/>
    </row>
    <row r="276" spans="1:19" s="1" customFormat="1" ht="21" hidden="1" x14ac:dyDescent="0.35">
      <c r="A276" s="17" t="s">
        <v>26</v>
      </c>
      <c r="B276" s="39">
        <f t="shared" si="161"/>
        <v>0</v>
      </c>
      <c r="C276" s="40"/>
      <c r="D276" s="40"/>
      <c r="E276" s="40"/>
      <c r="F276" s="39">
        <f t="shared" si="162"/>
        <v>0</v>
      </c>
      <c r="G276" s="40"/>
      <c r="H276" s="40"/>
      <c r="I276" s="40"/>
      <c r="J276" s="39">
        <f t="shared" si="163"/>
        <v>0</v>
      </c>
      <c r="K276" s="40"/>
      <c r="L276" s="40"/>
      <c r="M276" s="40"/>
      <c r="N276" s="39">
        <f t="shared" si="164"/>
        <v>0</v>
      </c>
      <c r="O276" s="40"/>
      <c r="P276" s="40"/>
      <c r="Q276" s="40"/>
      <c r="R276" s="39">
        <f t="shared" si="165"/>
        <v>0</v>
      </c>
      <c r="S276" s="38"/>
    </row>
    <row r="277" spans="1:19" s="1" customFormat="1" ht="21" hidden="1" x14ac:dyDescent="0.35">
      <c r="A277" s="24" t="s">
        <v>25</v>
      </c>
      <c r="B277" s="58">
        <f t="shared" ref="B277:R277" si="166">SUM(B278:B291)</f>
        <v>145700</v>
      </c>
      <c r="C277" s="58">
        <f t="shared" si="166"/>
        <v>0</v>
      </c>
      <c r="D277" s="58">
        <f t="shared" si="166"/>
        <v>0</v>
      </c>
      <c r="E277" s="58">
        <f t="shared" si="166"/>
        <v>0</v>
      </c>
      <c r="F277" s="58">
        <f t="shared" si="166"/>
        <v>0</v>
      </c>
      <c r="G277" s="58">
        <f t="shared" si="166"/>
        <v>89420</v>
      </c>
      <c r="H277" s="58">
        <f t="shared" si="166"/>
        <v>0</v>
      </c>
      <c r="I277" s="58">
        <f t="shared" si="166"/>
        <v>0</v>
      </c>
      <c r="J277" s="58">
        <f t="shared" si="166"/>
        <v>89420</v>
      </c>
      <c r="K277" s="58">
        <f t="shared" si="166"/>
        <v>56280</v>
      </c>
      <c r="L277" s="58">
        <f t="shared" si="166"/>
        <v>0</v>
      </c>
      <c r="M277" s="58">
        <f t="shared" si="166"/>
        <v>0</v>
      </c>
      <c r="N277" s="58">
        <f t="shared" si="166"/>
        <v>56280</v>
      </c>
      <c r="O277" s="58">
        <f t="shared" si="166"/>
        <v>0</v>
      </c>
      <c r="P277" s="58">
        <f t="shared" si="166"/>
        <v>0</v>
      </c>
      <c r="Q277" s="58">
        <f t="shared" si="166"/>
        <v>0</v>
      </c>
      <c r="R277" s="58">
        <f t="shared" si="166"/>
        <v>0</v>
      </c>
      <c r="S277" s="38"/>
    </row>
    <row r="278" spans="1:19" s="1" customFormat="1" ht="21" x14ac:dyDescent="0.35">
      <c r="A278" s="17" t="s">
        <v>24</v>
      </c>
      <c r="B278" s="39">
        <f t="shared" ref="B278:B291" si="167">SUM(F278+J278+N278+R278)</f>
        <v>5000</v>
      </c>
      <c r="C278" s="40">
        <v>0</v>
      </c>
      <c r="D278" s="40"/>
      <c r="E278" s="40"/>
      <c r="F278" s="39">
        <f t="shared" ref="F278:F291" si="168">SUM(C278:E278)</f>
        <v>0</v>
      </c>
      <c r="G278" s="40">
        <v>5000</v>
      </c>
      <c r="H278" s="40"/>
      <c r="I278" s="40"/>
      <c r="J278" s="39">
        <f t="shared" ref="J278:J291" si="169">SUM(G278:I278)</f>
        <v>5000</v>
      </c>
      <c r="K278" s="40">
        <v>0</v>
      </c>
      <c r="L278" s="40"/>
      <c r="M278" s="40"/>
      <c r="N278" s="39">
        <f t="shared" ref="N278:N291" si="170">SUM(K278:M278)</f>
        <v>0</v>
      </c>
      <c r="O278" s="40"/>
      <c r="P278" s="40"/>
      <c r="Q278" s="40"/>
      <c r="R278" s="39">
        <f t="shared" ref="R278:R291" si="171">SUM(O278:Q278)</f>
        <v>0</v>
      </c>
      <c r="S278" s="38"/>
    </row>
    <row r="279" spans="1:19" s="1" customFormat="1" ht="21" hidden="1" x14ac:dyDescent="0.35">
      <c r="A279" s="17" t="s">
        <v>23</v>
      </c>
      <c r="B279" s="39">
        <f t="shared" si="167"/>
        <v>0</v>
      </c>
      <c r="C279" s="40"/>
      <c r="D279" s="40"/>
      <c r="E279" s="40"/>
      <c r="F279" s="39">
        <f t="shared" si="168"/>
        <v>0</v>
      </c>
      <c r="G279" s="40"/>
      <c r="H279" s="40"/>
      <c r="I279" s="40"/>
      <c r="J279" s="39">
        <f t="shared" si="169"/>
        <v>0</v>
      </c>
      <c r="K279" s="40"/>
      <c r="L279" s="40"/>
      <c r="M279" s="40"/>
      <c r="N279" s="39">
        <f t="shared" si="170"/>
        <v>0</v>
      </c>
      <c r="O279" s="40"/>
      <c r="P279" s="40"/>
      <c r="Q279" s="40"/>
      <c r="R279" s="39">
        <f t="shared" si="171"/>
        <v>0</v>
      </c>
      <c r="S279" s="38"/>
    </row>
    <row r="280" spans="1:19" s="1" customFormat="1" ht="21" hidden="1" x14ac:dyDescent="0.35">
      <c r="A280" s="17" t="s">
        <v>22</v>
      </c>
      <c r="B280" s="39">
        <f t="shared" si="167"/>
        <v>0</v>
      </c>
      <c r="C280" s="40"/>
      <c r="D280" s="40"/>
      <c r="E280" s="40"/>
      <c r="F280" s="39">
        <f t="shared" si="168"/>
        <v>0</v>
      </c>
      <c r="G280" s="40"/>
      <c r="H280" s="40"/>
      <c r="I280" s="40"/>
      <c r="J280" s="39">
        <f t="shared" si="169"/>
        <v>0</v>
      </c>
      <c r="K280" s="40"/>
      <c r="L280" s="40"/>
      <c r="M280" s="40"/>
      <c r="N280" s="39">
        <f t="shared" si="170"/>
        <v>0</v>
      </c>
      <c r="O280" s="40"/>
      <c r="P280" s="40"/>
      <c r="Q280" s="40"/>
      <c r="R280" s="39">
        <f t="shared" si="171"/>
        <v>0</v>
      </c>
      <c r="S280" s="38"/>
    </row>
    <row r="281" spans="1:19" s="1" customFormat="1" ht="21" hidden="1" x14ac:dyDescent="0.35">
      <c r="A281" s="17" t="s">
        <v>21</v>
      </c>
      <c r="B281" s="39">
        <f t="shared" si="167"/>
        <v>0</v>
      </c>
      <c r="C281" s="40"/>
      <c r="D281" s="40"/>
      <c r="E281" s="40"/>
      <c r="F281" s="39">
        <f t="shared" si="168"/>
        <v>0</v>
      </c>
      <c r="G281" s="40"/>
      <c r="H281" s="40"/>
      <c r="I281" s="40"/>
      <c r="J281" s="39">
        <f t="shared" si="169"/>
        <v>0</v>
      </c>
      <c r="K281" s="40"/>
      <c r="L281" s="40"/>
      <c r="M281" s="40"/>
      <c r="N281" s="39">
        <f t="shared" si="170"/>
        <v>0</v>
      </c>
      <c r="O281" s="40"/>
      <c r="P281" s="40"/>
      <c r="Q281" s="40"/>
      <c r="R281" s="39">
        <f t="shared" si="171"/>
        <v>0</v>
      </c>
      <c r="S281" s="38"/>
    </row>
    <row r="282" spans="1:19" s="1" customFormat="1" ht="21" hidden="1" x14ac:dyDescent="0.35">
      <c r="A282" s="17" t="s">
        <v>20</v>
      </c>
      <c r="B282" s="39">
        <f t="shared" si="167"/>
        <v>0</v>
      </c>
      <c r="C282" s="40"/>
      <c r="D282" s="40"/>
      <c r="E282" s="40"/>
      <c r="F282" s="39">
        <f t="shared" si="168"/>
        <v>0</v>
      </c>
      <c r="G282" s="40"/>
      <c r="H282" s="40"/>
      <c r="I282" s="40"/>
      <c r="J282" s="39">
        <f t="shared" si="169"/>
        <v>0</v>
      </c>
      <c r="K282" s="40"/>
      <c r="L282" s="40"/>
      <c r="M282" s="40"/>
      <c r="N282" s="39">
        <f t="shared" si="170"/>
        <v>0</v>
      </c>
      <c r="O282" s="40"/>
      <c r="P282" s="40"/>
      <c r="Q282" s="40"/>
      <c r="R282" s="39">
        <f t="shared" si="171"/>
        <v>0</v>
      </c>
      <c r="S282" s="38"/>
    </row>
    <row r="283" spans="1:19" s="1" customFormat="1" ht="21" hidden="1" x14ac:dyDescent="0.35">
      <c r="A283" s="17" t="s">
        <v>19</v>
      </c>
      <c r="B283" s="39">
        <f t="shared" si="167"/>
        <v>0</v>
      </c>
      <c r="C283" s="40"/>
      <c r="D283" s="40"/>
      <c r="E283" s="40"/>
      <c r="F283" s="39">
        <f t="shared" si="168"/>
        <v>0</v>
      </c>
      <c r="G283" s="40"/>
      <c r="H283" s="40"/>
      <c r="I283" s="40"/>
      <c r="J283" s="39">
        <f t="shared" si="169"/>
        <v>0</v>
      </c>
      <c r="K283" s="40"/>
      <c r="L283" s="40"/>
      <c r="M283" s="40"/>
      <c r="N283" s="39">
        <f t="shared" si="170"/>
        <v>0</v>
      </c>
      <c r="O283" s="40"/>
      <c r="P283" s="40"/>
      <c r="Q283" s="40"/>
      <c r="R283" s="39">
        <f t="shared" si="171"/>
        <v>0</v>
      </c>
      <c r="S283" s="38"/>
    </row>
    <row r="284" spans="1:19" s="1" customFormat="1" ht="21" hidden="1" x14ac:dyDescent="0.35">
      <c r="A284" s="17" t="s">
        <v>18</v>
      </c>
      <c r="B284" s="39">
        <f t="shared" si="167"/>
        <v>0</v>
      </c>
      <c r="C284" s="40"/>
      <c r="D284" s="40"/>
      <c r="E284" s="40"/>
      <c r="F284" s="39">
        <f t="shared" si="168"/>
        <v>0</v>
      </c>
      <c r="G284" s="40"/>
      <c r="H284" s="40"/>
      <c r="I284" s="40"/>
      <c r="J284" s="39">
        <f t="shared" si="169"/>
        <v>0</v>
      </c>
      <c r="K284" s="40"/>
      <c r="L284" s="40"/>
      <c r="M284" s="40"/>
      <c r="N284" s="39">
        <f t="shared" si="170"/>
        <v>0</v>
      </c>
      <c r="O284" s="40"/>
      <c r="P284" s="40"/>
      <c r="Q284" s="40"/>
      <c r="R284" s="39">
        <f t="shared" si="171"/>
        <v>0</v>
      </c>
      <c r="S284" s="38"/>
    </row>
    <row r="285" spans="1:19" s="1" customFormat="1" ht="21" hidden="1" x14ac:dyDescent="0.35">
      <c r="A285" s="17" t="s">
        <v>17</v>
      </c>
      <c r="B285" s="39">
        <f t="shared" si="167"/>
        <v>0</v>
      </c>
      <c r="C285" s="40"/>
      <c r="D285" s="40"/>
      <c r="E285" s="40"/>
      <c r="F285" s="39">
        <f t="shared" si="168"/>
        <v>0</v>
      </c>
      <c r="G285" s="40"/>
      <c r="H285" s="40"/>
      <c r="I285" s="40"/>
      <c r="J285" s="39">
        <f t="shared" si="169"/>
        <v>0</v>
      </c>
      <c r="K285" s="40"/>
      <c r="L285" s="40"/>
      <c r="M285" s="40"/>
      <c r="N285" s="39">
        <f t="shared" si="170"/>
        <v>0</v>
      </c>
      <c r="O285" s="40"/>
      <c r="P285" s="40"/>
      <c r="Q285" s="40"/>
      <c r="R285" s="39">
        <f t="shared" si="171"/>
        <v>0</v>
      </c>
      <c r="S285" s="38"/>
    </row>
    <row r="286" spans="1:19" s="1" customFormat="1" ht="21" hidden="1" x14ac:dyDescent="0.35">
      <c r="A286" s="17" t="s">
        <v>16</v>
      </c>
      <c r="B286" s="39">
        <f t="shared" si="167"/>
        <v>0</v>
      </c>
      <c r="C286" s="40"/>
      <c r="D286" s="40"/>
      <c r="E286" s="40"/>
      <c r="F286" s="39">
        <f t="shared" si="168"/>
        <v>0</v>
      </c>
      <c r="G286" s="40"/>
      <c r="H286" s="40"/>
      <c r="I286" s="40"/>
      <c r="J286" s="39">
        <f t="shared" si="169"/>
        <v>0</v>
      </c>
      <c r="K286" s="40"/>
      <c r="L286" s="40"/>
      <c r="M286" s="40"/>
      <c r="N286" s="39">
        <f t="shared" si="170"/>
        <v>0</v>
      </c>
      <c r="O286" s="40"/>
      <c r="P286" s="40"/>
      <c r="Q286" s="40"/>
      <c r="R286" s="39">
        <f t="shared" si="171"/>
        <v>0</v>
      </c>
      <c r="S286" s="38"/>
    </row>
    <row r="287" spans="1:19" s="1" customFormat="1" ht="21" hidden="1" x14ac:dyDescent="0.35">
      <c r="A287" s="17" t="s">
        <v>15</v>
      </c>
      <c r="B287" s="39">
        <f t="shared" si="167"/>
        <v>0</v>
      </c>
      <c r="C287" s="40"/>
      <c r="D287" s="40"/>
      <c r="E287" s="40"/>
      <c r="F287" s="39">
        <f t="shared" si="168"/>
        <v>0</v>
      </c>
      <c r="G287" s="40"/>
      <c r="H287" s="40"/>
      <c r="I287" s="40"/>
      <c r="J287" s="39">
        <f t="shared" si="169"/>
        <v>0</v>
      </c>
      <c r="K287" s="40"/>
      <c r="L287" s="40"/>
      <c r="M287" s="40"/>
      <c r="N287" s="39">
        <f t="shared" si="170"/>
        <v>0</v>
      </c>
      <c r="O287" s="40"/>
      <c r="P287" s="40"/>
      <c r="Q287" s="40"/>
      <c r="R287" s="39">
        <f t="shared" si="171"/>
        <v>0</v>
      </c>
      <c r="S287" s="38"/>
    </row>
    <row r="288" spans="1:19" s="1" customFormat="1" ht="21" hidden="1" x14ac:dyDescent="0.35">
      <c r="A288" s="17" t="s">
        <v>14</v>
      </c>
      <c r="B288" s="39">
        <f t="shared" si="167"/>
        <v>0</v>
      </c>
      <c r="C288" s="40"/>
      <c r="D288" s="40"/>
      <c r="E288" s="40"/>
      <c r="F288" s="39">
        <f t="shared" si="168"/>
        <v>0</v>
      </c>
      <c r="G288" s="40"/>
      <c r="H288" s="40"/>
      <c r="I288" s="40"/>
      <c r="J288" s="39">
        <f t="shared" si="169"/>
        <v>0</v>
      </c>
      <c r="K288" s="40"/>
      <c r="L288" s="40"/>
      <c r="M288" s="40"/>
      <c r="N288" s="39">
        <f t="shared" si="170"/>
        <v>0</v>
      </c>
      <c r="O288" s="40"/>
      <c r="P288" s="40"/>
      <c r="Q288" s="40"/>
      <c r="R288" s="39">
        <f t="shared" si="171"/>
        <v>0</v>
      </c>
      <c r="S288" s="38"/>
    </row>
    <row r="289" spans="1:23" s="1" customFormat="1" ht="21" x14ac:dyDescent="0.35">
      <c r="A289" s="26" t="s">
        <v>13</v>
      </c>
      <c r="B289" s="41">
        <f t="shared" si="167"/>
        <v>140700</v>
      </c>
      <c r="C289" s="42">
        <v>0</v>
      </c>
      <c r="D289" s="42"/>
      <c r="E289" s="42"/>
      <c r="F289" s="41">
        <f t="shared" si="168"/>
        <v>0</v>
      </c>
      <c r="G289" s="42">
        <v>84420</v>
      </c>
      <c r="H289" s="42"/>
      <c r="I289" s="42"/>
      <c r="J289" s="41">
        <f t="shared" si="169"/>
        <v>84420</v>
      </c>
      <c r="K289" s="42">
        <v>56280</v>
      </c>
      <c r="L289" s="42"/>
      <c r="M289" s="42">
        <v>0</v>
      </c>
      <c r="N289" s="41">
        <f t="shared" si="170"/>
        <v>56280</v>
      </c>
      <c r="O289" s="42">
        <v>0</v>
      </c>
      <c r="P289" s="42"/>
      <c r="Q289" s="42"/>
      <c r="R289" s="41">
        <f t="shared" si="171"/>
        <v>0</v>
      </c>
      <c r="S289" s="38"/>
    </row>
    <row r="290" spans="1:23" s="1" customFormat="1" ht="21" hidden="1" x14ac:dyDescent="0.35">
      <c r="A290" s="27" t="s">
        <v>12</v>
      </c>
      <c r="B290" s="43">
        <f t="shared" si="167"/>
        <v>0</v>
      </c>
      <c r="C290" s="44"/>
      <c r="D290" s="44"/>
      <c r="E290" s="44"/>
      <c r="F290" s="43">
        <f t="shared" si="168"/>
        <v>0</v>
      </c>
      <c r="G290" s="44"/>
      <c r="H290" s="44"/>
      <c r="I290" s="44"/>
      <c r="J290" s="43">
        <f t="shared" si="169"/>
        <v>0</v>
      </c>
      <c r="K290" s="44"/>
      <c r="L290" s="44"/>
      <c r="M290" s="44"/>
      <c r="N290" s="43">
        <f t="shared" si="170"/>
        <v>0</v>
      </c>
      <c r="O290" s="44"/>
      <c r="P290" s="44"/>
      <c r="Q290" s="44"/>
      <c r="R290" s="43">
        <f t="shared" si="171"/>
        <v>0</v>
      </c>
      <c r="S290" s="38"/>
    </row>
    <row r="291" spans="1:23" s="1" customFormat="1" ht="21" hidden="1" x14ac:dyDescent="0.35">
      <c r="A291" s="17" t="s">
        <v>11</v>
      </c>
      <c r="B291" s="39">
        <f t="shared" si="167"/>
        <v>0</v>
      </c>
      <c r="C291" s="40"/>
      <c r="D291" s="40"/>
      <c r="E291" s="40"/>
      <c r="F291" s="39">
        <f t="shared" si="168"/>
        <v>0</v>
      </c>
      <c r="G291" s="40"/>
      <c r="H291" s="40"/>
      <c r="I291" s="40"/>
      <c r="J291" s="39">
        <f t="shared" si="169"/>
        <v>0</v>
      </c>
      <c r="K291" s="40"/>
      <c r="L291" s="40"/>
      <c r="M291" s="40"/>
      <c r="N291" s="39">
        <f t="shared" si="170"/>
        <v>0</v>
      </c>
      <c r="O291" s="40"/>
      <c r="P291" s="40"/>
      <c r="Q291" s="40"/>
      <c r="R291" s="39">
        <f t="shared" si="171"/>
        <v>0</v>
      </c>
      <c r="S291" s="38"/>
    </row>
    <row r="292" spans="1:23" s="1" customFormat="1" ht="21" hidden="1" x14ac:dyDescent="0.35">
      <c r="A292" s="24" t="s">
        <v>10</v>
      </c>
      <c r="B292" s="58">
        <f t="shared" ref="B292:R292" si="172">SUM(B293:B297)</f>
        <v>0</v>
      </c>
      <c r="C292" s="58">
        <f t="shared" si="172"/>
        <v>0</v>
      </c>
      <c r="D292" s="58">
        <f t="shared" si="172"/>
        <v>0</v>
      </c>
      <c r="E292" s="58">
        <f t="shared" si="172"/>
        <v>0</v>
      </c>
      <c r="F292" s="58">
        <f t="shared" si="172"/>
        <v>0</v>
      </c>
      <c r="G292" s="58">
        <f t="shared" si="172"/>
        <v>0</v>
      </c>
      <c r="H292" s="58">
        <f t="shared" si="172"/>
        <v>0</v>
      </c>
      <c r="I292" s="58">
        <f t="shared" si="172"/>
        <v>0</v>
      </c>
      <c r="J292" s="58">
        <f t="shared" si="172"/>
        <v>0</v>
      </c>
      <c r="K292" s="58">
        <f t="shared" si="172"/>
        <v>0</v>
      </c>
      <c r="L292" s="58">
        <f t="shared" si="172"/>
        <v>0</v>
      </c>
      <c r="M292" s="58">
        <f t="shared" si="172"/>
        <v>0</v>
      </c>
      <c r="N292" s="58">
        <f t="shared" si="172"/>
        <v>0</v>
      </c>
      <c r="O292" s="58">
        <f t="shared" si="172"/>
        <v>0</v>
      </c>
      <c r="P292" s="58">
        <f t="shared" si="172"/>
        <v>0</v>
      </c>
      <c r="Q292" s="58">
        <f t="shared" si="172"/>
        <v>0</v>
      </c>
      <c r="R292" s="58">
        <f t="shared" si="172"/>
        <v>0</v>
      </c>
      <c r="S292" s="38"/>
    </row>
    <row r="293" spans="1:23" s="1" customFormat="1" ht="21" hidden="1" x14ac:dyDescent="0.35">
      <c r="A293" s="17" t="s">
        <v>9</v>
      </c>
      <c r="B293" s="39">
        <f>SUM(F293+J293+N293+R293)</f>
        <v>0</v>
      </c>
      <c r="C293" s="40"/>
      <c r="D293" s="40"/>
      <c r="E293" s="40"/>
      <c r="F293" s="39">
        <f>SUM(C293:E293)</f>
        <v>0</v>
      </c>
      <c r="G293" s="40"/>
      <c r="H293" s="40"/>
      <c r="I293" s="40"/>
      <c r="J293" s="39">
        <f>SUM(G293:I293)</f>
        <v>0</v>
      </c>
      <c r="K293" s="40"/>
      <c r="L293" s="40"/>
      <c r="M293" s="40"/>
      <c r="N293" s="39">
        <f>SUM(K293:M293)</f>
        <v>0</v>
      </c>
      <c r="O293" s="40"/>
      <c r="P293" s="40"/>
      <c r="Q293" s="40"/>
      <c r="R293" s="39">
        <f>SUM(O293:Q293)</f>
        <v>0</v>
      </c>
      <c r="S293" s="38"/>
    </row>
    <row r="294" spans="1:23" s="1" customFormat="1" ht="21" hidden="1" x14ac:dyDescent="0.35">
      <c r="A294" s="17" t="s">
        <v>8</v>
      </c>
      <c r="B294" s="39">
        <f>SUM(F294+J294+N294+R294)</f>
        <v>0</v>
      </c>
      <c r="C294" s="40"/>
      <c r="D294" s="40"/>
      <c r="E294" s="40"/>
      <c r="F294" s="39">
        <f>SUM(C294:E294)</f>
        <v>0</v>
      </c>
      <c r="G294" s="40"/>
      <c r="H294" s="40"/>
      <c r="I294" s="40"/>
      <c r="J294" s="39">
        <f>SUM(G294:I294)</f>
        <v>0</v>
      </c>
      <c r="K294" s="40"/>
      <c r="L294" s="40"/>
      <c r="M294" s="40"/>
      <c r="N294" s="39">
        <f>SUM(K294:M294)</f>
        <v>0</v>
      </c>
      <c r="O294" s="40"/>
      <c r="P294" s="40"/>
      <c r="Q294" s="40"/>
      <c r="R294" s="39">
        <f>SUM(O294:Q294)</f>
        <v>0</v>
      </c>
      <c r="S294" s="38"/>
    </row>
    <row r="295" spans="1:23" s="1" customFormat="1" ht="21" hidden="1" x14ac:dyDescent="0.35">
      <c r="A295" s="17" t="s">
        <v>7</v>
      </c>
      <c r="B295" s="39">
        <f>SUM(F295+J295+N295+R295)</f>
        <v>0</v>
      </c>
      <c r="C295" s="40"/>
      <c r="D295" s="40"/>
      <c r="E295" s="40"/>
      <c r="F295" s="39">
        <f>SUM(C295:E295)</f>
        <v>0</v>
      </c>
      <c r="G295" s="40"/>
      <c r="H295" s="40"/>
      <c r="I295" s="40"/>
      <c r="J295" s="39">
        <f>SUM(G295:I295)</f>
        <v>0</v>
      </c>
      <c r="K295" s="40"/>
      <c r="L295" s="40"/>
      <c r="M295" s="40"/>
      <c r="N295" s="39">
        <f>SUM(K295:M295)</f>
        <v>0</v>
      </c>
      <c r="O295" s="40"/>
      <c r="P295" s="40"/>
      <c r="Q295" s="40"/>
      <c r="R295" s="39">
        <f>SUM(O295:Q295)</f>
        <v>0</v>
      </c>
      <c r="S295" s="38"/>
    </row>
    <row r="296" spans="1:23" s="1" customFormat="1" ht="21" hidden="1" x14ac:dyDescent="0.35">
      <c r="A296" s="17" t="s">
        <v>6</v>
      </c>
      <c r="B296" s="39">
        <f>SUM(F296+J296+N296+R296)</f>
        <v>0</v>
      </c>
      <c r="C296" s="40"/>
      <c r="D296" s="40"/>
      <c r="E296" s="40"/>
      <c r="F296" s="39">
        <f>SUM(C296:E296)</f>
        <v>0</v>
      </c>
      <c r="G296" s="40"/>
      <c r="H296" s="40"/>
      <c r="I296" s="40"/>
      <c r="J296" s="39">
        <f>SUM(G296:I296)</f>
        <v>0</v>
      </c>
      <c r="K296" s="40"/>
      <c r="L296" s="40"/>
      <c r="M296" s="40"/>
      <c r="N296" s="39">
        <f>SUM(K296:M296)</f>
        <v>0</v>
      </c>
      <c r="O296" s="40"/>
      <c r="P296" s="40"/>
      <c r="Q296" s="40"/>
      <c r="R296" s="39">
        <f>SUM(O296:Q296)</f>
        <v>0</v>
      </c>
      <c r="S296" s="38"/>
    </row>
    <row r="297" spans="1:23" s="1" customFormat="1" ht="21" hidden="1" x14ac:dyDescent="0.35">
      <c r="A297" s="17" t="s">
        <v>5</v>
      </c>
      <c r="B297" s="39">
        <f>SUM(F297+J297+N297+R297)</f>
        <v>0</v>
      </c>
      <c r="C297" s="40"/>
      <c r="D297" s="40"/>
      <c r="E297" s="40"/>
      <c r="F297" s="39">
        <f>SUM(C297:E297)</f>
        <v>0</v>
      </c>
      <c r="G297" s="40"/>
      <c r="H297" s="40"/>
      <c r="I297" s="40"/>
      <c r="J297" s="39">
        <f>SUM(G297:I297)</f>
        <v>0</v>
      </c>
      <c r="K297" s="40"/>
      <c r="L297" s="40"/>
      <c r="M297" s="40"/>
      <c r="N297" s="39">
        <f>SUM(K297:M297)</f>
        <v>0</v>
      </c>
      <c r="O297" s="40"/>
      <c r="P297" s="40"/>
      <c r="Q297" s="40"/>
      <c r="R297" s="39">
        <f>SUM(O297:Q297)</f>
        <v>0</v>
      </c>
      <c r="S297" s="38"/>
    </row>
    <row r="298" spans="1:23" s="1" customFormat="1" ht="21" hidden="1" x14ac:dyDescent="0.35">
      <c r="A298" s="20" t="s">
        <v>4</v>
      </c>
      <c r="B298" s="54">
        <f t="shared" ref="B298:R298" si="173">SUM(B299:B300)</f>
        <v>0</v>
      </c>
      <c r="C298" s="54">
        <f t="shared" si="173"/>
        <v>0</v>
      </c>
      <c r="D298" s="54">
        <f t="shared" si="173"/>
        <v>0</v>
      </c>
      <c r="E298" s="54">
        <f t="shared" si="173"/>
        <v>0</v>
      </c>
      <c r="F298" s="54">
        <f t="shared" si="173"/>
        <v>0</v>
      </c>
      <c r="G298" s="54">
        <f t="shared" si="173"/>
        <v>0</v>
      </c>
      <c r="H298" s="54">
        <f t="shared" si="173"/>
        <v>0</v>
      </c>
      <c r="I298" s="54">
        <f t="shared" si="173"/>
        <v>0</v>
      </c>
      <c r="J298" s="54">
        <f t="shared" si="173"/>
        <v>0</v>
      </c>
      <c r="K298" s="54">
        <f t="shared" si="173"/>
        <v>0</v>
      </c>
      <c r="L298" s="54">
        <f t="shared" si="173"/>
        <v>0</v>
      </c>
      <c r="M298" s="54">
        <f t="shared" si="173"/>
        <v>0</v>
      </c>
      <c r="N298" s="54">
        <f t="shared" si="173"/>
        <v>0</v>
      </c>
      <c r="O298" s="54">
        <f t="shared" si="173"/>
        <v>0</v>
      </c>
      <c r="P298" s="54">
        <f t="shared" si="173"/>
        <v>0</v>
      </c>
      <c r="Q298" s="54">
        <f t="shared" si="173"/>
        <v>0</v>
      </c>
      <c r="R298" s="54">
        <f t="shared" si="173"/>
        <v>0</v>
      </c>
      <c r="S298" s="38"/>
    </row>
    <row r="299" spans="1:23" s="1" customFormat="1" ht="21" hidden="1" x14ac:dyDescent="0.35">
      <c r="A299" s="17" t="s">
        <v>3</v>
      </c>
      <c r="B299" s="39">
        <f>SUM(F299+J299+N299+R299)</f>
        <v>0</v>
      </c>
      <c r="C299" s="40"/>
      <c r="D299" s="40"/>
      <c r="E299" s="40"/>
      <c r="F299" s="39">
        <f>SUM(C299:E299)</f>
        <v>0</v>
      </c>
      <c r="G299" s="40"/>
      <c r="H299" s="40"/>
      <c r="I299" s="40"/>
      <c r="J299" s="39">
        <f>SUM(G299:I299)</f>
        <v>0</v>
      </c>
      <c r="K299" s="40"/>
      <c r="L299" s="40"/>
      <c r="M299" s="40"/>
      <c r="N299" s="39">
        <f>SUM(K299:M299)</f>
        <v>0</v>
      </c>
      <c r="O299" s="40"/>
      <c r="P299" s="40"/>
      <c r="Q299" s="40"/>
      <c r="R299" s="39">
        <f>SUM(O299:Q299)</f>
        <v>0</v>
      </c>
      <c r="S299" s="38"/>
    </row>
    <row r="300" spans="1:23" s="1" customFormat="1" ht="21" hidden="1" x14ac:dyDescent="0.35">
      <c r="A300" s="17" t="s">
        <v>2</v>
      </c>
      <c r="B300" s="39">
        <f>SUM(F300+J300+N300+R300)</f>
        <v>0</v>
      </c>
      <c r="C300" s="40"/>
      <c r="D300" s="40"/>
      <c r="E300" s="40"/>
      <c r="F300" s="39">
        <f>SUM(C300:E300)</f>
        <v>0</v>
      </c>
      <c r="G300" s="40"/>
      <c r="H300" s="40"/>
      <c r="I300" s="40"/>
      <c r="J300" s="39">
        <f>SUM(G300:I300)</f>
        <v>0</v>
      </c>
      <c r="K300" s="40"/>
      <c r="L300" s="40"/>
      <c r="M300" s="40"/>
      <c r="N300" s="39">
        <f>SUM(K300:M300)</f>
        <v>0</v>
      </c>
      <c r="O300" s="40"/>
      <c r="P300" s="40"/>
      <c r="Q300" s="40"/>
      <c r="R300" s="39">
        <f>SUM(O300:Q300)</f>
        <v>0</v>
      </c>
      <c r="S300" s="38"/>
    </row>
    <row r="301" spans="1:23" s="1" customFormat="1" ht="21" hidden="1" x14ac:dyDescent="0.35">
      <c r="A301" s="20" t="s">
        <v>1</v>
      </c>
      <c r="B301" s="28">
        <f>SUM(F301+J301+N301+R301)</f>
        <v>0</v>
      </c>
      <c r="C301" s="120"/>
      <c r="D301" s="120"/>
      <c r="E301" s="120"/>
      <c r="F301" s="28">
        <f>SUM(C301:E301)</f>
        <v>0</v>
      </c>
      <c r="G301" s="120"/>
      <c r="H301" s="120"/>
      <c r="I301" s="120"/>
      <c r="J301" s="28">
        <f>SUM(G301:I301)</f>
        <v>0</v>
      </c>
      <c r="K301" s="120"/>
      <c r="L301" s="120"/>
      <c r="M301" s="120"/>
      <c r="N301" s="28">
        <f>SUM(K301:M301)</f>
        <v>0</v>
      </c>
      <c r="O301" s="120"/>
      <c r="P301" s="120"/>
      <c r="Q301" s="120"/>
      <c r="R301" s="28">
        <f>SUM(O301:Q301)</f>
        <v>0</v>
      </c>
      <c r="S301" s="38"/>
    </row>
    <row r="302" spans="1:23" s="1" customFormat="1" ht="21" hidden="1" x14ac:dyDescent="0.35">
      <c r="A302" s="29" t="s">
        <v>0</v>
      </c>
      <c r="B302" s="30">
        <f>SUM(F302+J302+N302+R302)</f>
        <v>0</v>
      </c>
      <c r="C302" s="121"/>
      <c r="D302" s="121"/>
      <c r="E302" s="121"/>
      <c r="F302" s="30">
        <f>SUM(C302:E302)</f>
        <v>0</v>
      </c>
      <c r="G302" s="121"/>
      <c r="H302" s="121"/>
      <c r="I302" s="121"/>
      <c r="J302" s="30">
        <f>SUM(G302:I302)</f>
        <v>0</v>
      </c>
      <c r="K302" s="121"/>
      <c r="L302" s="121"/>
      <c r="M302" s="121"/>
      <c r="N302" s="30">
        <f>SUM(K302:M302)</f>
        <v>0</v>
      </c>
      <c r="O302" s="121"/>
      <c r="P302" s="121"/>
      <c r="Q302" s="121"/>
      <c r="R302" s="30">
        <f>SUM(O302:Q302)</f>
        <v>0</v>
      </c>
      <c r="S302" s="38"/>
    </row>
    <row r="303" spans="1:23" s="1" customFormat="1" ht="21" x14ac:dyDescent="0.35">
      <c r="A303" s="11"/>
      <c r="B303" s="45"/>
      <c r="C303" s="46"/>
      <c r="D303" s="46"/>
      <c r="E303" s="46"/>
      <c r="F303" s="46"/>
      <c r="G303" s="45"/>
      <c r="H303" s="46"/>
      <c r="I303" s="46"/>
      <c r="J303" s="46"/>
      <c r="K303" s="46"/>
      <c r="L303" s="45"/>
      <c r="M303" s="46"/>
      <c r="N303" s="46"/>
      <c r="O303" s="46"/>
      <c r="P303" s="46"/>
      <c r="Q303" s="45"/>
      <c r="R303" s="46"/>
      <c r="S303" s="47"/>
      <c r="T303" s="47"/>
      <c r="U303" s="48"/>
      <c r="V303" s="37"/>
      <c r="W303" s="38"/>
    </row>
    <row r="304" spans="1:23" s="1" customFormat="1" ht="21" x14ac:dyDescent="0.35">
      <c r="A304" s="3" t="s">
        <v>68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20" s="1" customFormat="1" ht="21" x14ac:dyDescent="0.35">
      <c r="A305" s="149" t="s">
        <v>64</v>
      </c>
      <c r="B305" s="151" t="s">
        <v>63</v>
      </c>
      <c r="C305" s="146" t="s">
        <v>62</v>
      </c>
      <c r="D305" s="147"/>
      <c r="E305" s="148"/>
      <c r="F305" s="144" t="s">
        <v>61</v>
      </c>
      <c r="G305" s="146" t="s">
        <v>60</v>
      </c>
      <c r="H305" s="147"/>
      <c r="I305" s="148"/>
      <c r="J305" s="144" t="s">
        <v>59</v>
      </c>
      <c r="K305" s="146" t="s">
        <v>58</v>
      </c>
      <c r="L305" s="147"/>
      <c r="M305" s="148"/>
      <c r="N305" s="144" t="s">
        <v>57</v>
      </c>
      <c r="O305" s="146" t="s">
        <v>56</v>
      </c>
      <c r="P305" s="147"/>
      <c r="Q305" s="148"/>
      <c r="R305" s="144" t="s">
        <v>55</v>
      </c>
    </row>
    <row r="306" spans="1:20" s="7" customFormat="1" ht="21" x14ac:dyDescent="0.2">
      <c r="A306" s="150"/>
      <c r="B306" s="152"/>
      <c r="C306" s="60">
        <v>24746</v>
      </c>
      <c r="D306" s="60">
        <v>24778</v>
      </c>
      <c r="E306" s="60">
        <v>24810</v>
      </c>
      <c r="F306" s="145"/>
      <c r="G306" s="60">
        <v>24838</v>
      </c>
      <c r="H306" s="60">
        <v>24869</v>
      </c>
      <c r="I306" s="60">
        <v>24898</v>
      </c>
      <c r="J306" s="145"/>
      <c r="K306" s="60">
        <v>24929</v>
      </c>
      <c r="L306" s="60">
        <v>24959</v>
      </c>
      <c r="M306" s="60">
        <v>24990</v>
      </c>
      <c r="N306" s="145"/>
      <c r="O306" s="60">
        <v>25020</v>
      </c>
      <c r="P306" s="60">
        <v>25051</v>
      </c>
      <c r="Q306" s="60">
        <v>25082</v>
      </c>
      <c r="R306" s="145"/>
    </row>
    <row r="307" spans="1:20" s="1" customFormat="1" ht="21.75" thickBot="1" x14ac:dyDescent="0.4">
      <c r="A307" s="116" t="s">
        <v>54</v>
      </c>
      <c r="B307" s="117">
        <f t="shared" ref="B307:R307" si="174">SUM(B308+B313+B358+B361+B362)</f>
        <v>330200</v>
      </c>
      <c r="C307" s="117">
        <f t="shared" si="174"/>
        <v>0</v>
      </c>
      <c r="D307" s="117">
        <f t="shared" si="174"/>
        <v>0</v>
      </c>
      <c r="E307" s="117">
        <f t="shared" si="174"/>
        <v>0</v>
      </c>
      <c r="F307" s="117">
        <f t="shared" si="174"/>
        <v>0</v>
      </c>
      <c r="G307" s="117">
        <f t="shared" si="174"/>
        <v>214520</v>
      </c>
      <c r="H307" s="117">
        <f t="shared" si="174"/>
        <v>0</v>
      </c>
      <c r="I307" s="117">
        <f t="shared" si="174"/>
        <v>0</v>
      </c>
      <c r="J307" s="117">
        <f t="shared" si="174"/>
        <v>214520</v>
      </c>
      <c r="K307" s="117">
        <f t="shared" si="174"/>
        <v>115680</v>
      </c>
      <c r="L307" s="117">
        <f t="shared" si="174"/>
        <v>0</v>
      </c>
      <c r="M307" s="117">
        <f t="shared" si="174"/>
        <v>0</v>
      </c>
      <c r="N307" s="117">
        <f t="shared" si="174"/>
        <v>115680</v>
      </c>
      <c r="O307" s="117">
        <f t="shared" si="174"/>
        <v>0</v>
      </c>
      <c r="P307" s="117">
        <f t="shared" si="174"/>
        <v>0</v>
      </c>
      <c r="Q307" s="117">
        <f t="shared" si="174"/>
        <v>0</v>
      </c>
      <c r="R307" s="117">
        <f t="shared" si="174"/>
        <v>0</v>
      </c>
      <c r="S307" s="37"/>
      <c r="T307" s="38"/>
    </row>
    <row r="308" spans="1:20" s="1" customFormat="1" ht="21" hidden="1" x14ac:dyDescent="0.35">
      <c r="A308" s="15" t="s">
        <v>53</v>
      </c>
      <c r="B308" s="51">
        <f t="shared" ref="B308:F308" si="175">SUM(B309:B312)</f>
        <v>0</v>
      </c>
      <c r="C308" s="51">
        <f t="shared" si="175"/>
        <v>0</v>
      </c>
      <c r="D308" s="51">
        <f t="shared" si="175"/>
        <v>0</v>
      </c>
      <c r="E308" s="51">
        <f t="shared" si="175"/>
        <v>0</v>
      </c>
      <c r="F308" s="51">
        <f t="shared" si="175"/>
        <v>0</v>
      </c>
      <c r="G308" s="51">
        <f t="shared" ref="G308:I308" si="176">SUM(G309:G312)</f>
        <v>0</v>
      </c>
      <c r="H308" s="51">
        <f t="shared" si="176"/>
        <v>0</v>
      </c>
      <c r="I308" s="51">
        <f t="shared" si="176"/>
        <v>0</v>
      </c>
      <c r="J308" s="51">
        <f t="shared" ref="J308" si="177">SUM(J309:J312)</f>
        <v>0</v>
      </c>
      <c r="K308" s="51">
        <f t="shared" ref="K308:M308" si="178">SUM(K309:K312)</f>
        <v>0</v>
      </c>
      <c r="L308" s="51">
        <f t="shared" si="178"/>
        <v>0</v>
      </c>
      <c r="M308" s="51">
        <f t="shared" si="178"/>
        <v>0</v>
      </c>
      <c r="N308" s="51">
        <f t="shared" ref="N308" si="179">SUM(N309:N312)</f>
        <v>0</v>
      </c>
      <c r="O308" s="51">
        <f t="shared" ref="O308:Q308" si="180">SUM(O309:O312)</f>
        <v>0</v>
      </c>
      <c r="P308" s="51">
        <f t="shared" si="180"/>
        <v>0</v>
      </c>
      <c r="Q308" s="51">
        <f t="shared" si="180"/>
        <v>0</v>
      </c>
      <c r="R308" s="51">
        <f t="shared" ref="R308" si="181">SUM(R309:R312)</f>
        <v>0</v>
      </c>
      <c r="S308" s="38"/>
    </row>
    <row r="309" spans="1:20" s="1" customFormat="1" ht="21" hidden="1" x14ac:dyDescent="0.35">
      <c r="A309" s="113" t="s">
        <v>111</v>
      </c>
      <c r="B309" s="39">
        <f>SUM(F309+J309+N309+R309)</f>
        <v>0</v>
      </c>
      <c r="C309" s="40">
        <v>0</v>
      </c>
      <c r="D309" s="40"/>
      <c r="E309" s="40"/>
      <c r="F309" s="39">
        <f>SUM(C309:E309)</f>
        <v>0</v>
      </c>
      <c r="G309" s="40">
        <v>0</v>
      </c>
      <c r="H309" s="40"/>
      <c r="I309" s="40"/>
      <c r="J309" s="39">
        <f>SUM(G309:I309)</f>
        <v>0</v>
      </c>
      <c r="K309" s="40"/>
      <c r="L309" s="40"/>
      <c r="M309" s="40"/>
      <c r="N309" s="39">
        <f>SUM(K309:M309)</f>
        <v>0</v>
      </c>
      <c r="O309" s="40"/>
      <c r="P309" s="40"/>
      <c r="Q309" s="40"/>
      <c r="R309" s="39">
        <f>SUM(O309:Q309)</f>
        <v>0</v>
      </c>
      <c r="S309" s="38"/>
    </row>
    <row r="310" spans="1:20" s="1" customFormat="1" ht="21" hidden="1" x14ac:dyDescent="0.35">
      <c r="A310" s="17" t="s">
        <v>52</v>
      </c>
      <c r="B310" s="39">
        <f>SUM(F310+J310+N310+R310)</f>
        <v>0</v>
      </c>
      <c r="C310" s="40"/>
      <c r="D310" s="40"/>
      <c r="E310" s="40"/>
      <c r="F310" s="39">
        <f>SUM(C310:E310)</f>
        <v>0</v>
      </c>
      <c r="G310" s="40"/>
      <c r="H310" s="40"/>
      <c r="I310" s="40"/>
      <c r="J310" s="39">
        <f>SUM(G310:I310)</f>
        <v>0</v>
      </c>
      <c r="K310" s="40"/>
      <c r="L310" s="40"/>
      <c r="M310" s="40"/>
      <c r="N310" s="39">
        <f>SUM(K310:M310)</f>
        <v>0</v>
      </c>
      <c r="O310" s="40"/>
      <c r="P310" s="40"/>
      <c r="Q310" s="40"/>
      <c r="R310" s="39">
        <f>SUM(O310:Q310)</f>
        <v>0</v>
      </c>
      <c r="S310" s="38"/>
    </row>
    <row r="311" spans="1:20" s="1" customFormat="1" ht="21" hidden="1" x14ac:dyDescent="0.35">
      <c r="A311" s="17" t="s">
        <v>51</v>
      </c>
      <c r="B311" s="39">
        <f>SUM(F311+J311+N311+R311)</f>
        <v>0</v>
      </c>
      <c r="C311" s="40"/>
      <c r="D311" s="40"/>
      <c r="E311" s="40"/>
      <c r="F311" s="39">
        <f>SUM(C311:E311)</f>
        <v>0</v>
      </c>
      <c r="G311" s="40"/>
      <c r="H311" s="40"/>
      <c r="I311" s="40"/>
      <c r="J311" s="39">
        <f>SUM(G311:I311)</f>
        <v>0</v>
      </c>
      <c r="K311" s="40"/>
      <c r="L311" s="40"/>
      <c r="M311" s="40"/>
      <c r="N311" s="39">
        <f>SUM(K311:M311)</f>
        <v>0</v>
      </c>
      <c r="O311" s="40"/>
      <c r="P311" s="40"/>
      <c r="Q311" s="40"/>
      <c r="R311" s="39">
        <f>SUM(O311:Q311)</f>
        <v>0</v>
      </c>
      <c r="S311" s="38"/>
    </row>
    <row r="312" spans="1:20" s="1" customFormat="1" ht="21" hidden="1" x14ac:dyDescent="0.35">
      <c r="A312" s="17" t="s">
        <v>50</v>
      </c>
      <c r="B312" s="39">
        <f>SUM(F312+J312+N312+R312)</f>
        <v>0</v>
      </c>
      <c r="C312" s="40"/>
      <c r="D312" s="40"/>
      <c r="E312" s="40"/>
      <c r="F312" s="39">
        <f>SUM(C312:E312)</f>
        <v>0</v>
      </c>
      <c r="G312" s="40"/>
      <c r="H312" s="40"/>
      <c r="I312" s="40"/>
      <c r="J312" s="39">
        <f>SUM(G312:I312)</f>
        <v>0</v>
      </c>
      <c r="K312" s="40"/>
      <c r="L312" s="40"/>
      <c r="M312" s="40"/>
      <c r="N312" s="39">
        <f>SUM(K312:M312)</f>
        <v>0</v>
      </c>
      <c r="O312" s="40"/>
      <c r="P312" s="40"/>
      <c r="Q312" s="40"/>
      <c r="R312" s="39">
        <f>SUM(O312:Q312)</f>
        <v>0</v>
      </c>
      <c r="S312" s="38"/>
    </row>
    <row r="313" spans="1:20" s="1" customFormat="1" ht="21" hidden="1" x14ac:dyDescent="0.35">
      <c r="A313" s="20" t="s">
        <v>49</v>
      </c>
      <c r="B313" s="54">
        <f t="shared" ref="B313:R313" si="182">SUM(B314+B352)</f>
        <v>330200</v>
      </c>
      <c r="C313" s="54">
        <f t="shared" si="182"/>
        <v>0</v>
      </c>
      <c r="D313" s="54">
        <f t="shared" si="182"/>
        <v>0</v>
      </c>
      <c r="E313" s="54">
        <f t="shared" si="182"/>
        <v>0</v>
      </c>
      <c r="F313" s="54">
        <f t="shared" si="182"/>
        <v>0</v>
      </c>
      <c r="G313" s="54">
        <f t="shared" si="182"/>
        <v>214520</v>
      </c>
      <c r="H313" s="54">
        <f t="shared" si="182"/>
        <v>0</v>
      </c>
      <c r="I313" s="54">
        <f t="shared" si="182"/>
        <v>0</v>
      </c>
      <c r="J313" s="54">
        <f t="shared" si="182"/>
        <v>214520</v>
      </c>
      <c r="K313" s="54">
        <f t="shared" si="182"/>
        <v>115680</v>
      </c>
      <c r="L313" s="54">
        <f t="shared" si="182"/>
        <v>0</v>
      </c>
      <c r="M313" s="54">
        <f t="shared" si="182"/>
        <v>0</v>
      </c>
      <c r="N313" s="54">
        <f t="shared" si="182"/>
        <v>115680</v>
      </c>
      <c r="O313" s="54">
        <f t="shared" si="182"/>
        <v>0</v>
      </c>
      <c r="P313" s="54">
        <f t="shared" si="182"/>
        <v>0</v>
      </c>
      <c r="Q313" s="54">
        <f t="shared" si="182"/>
        <v>0</v>
      </c>
      <c r="R313" s="54">
        <f t="shared" si="182"/>
        <v>0</v>
      </c>
      <c r="S313" s="38"/>
    </row>
    <row r="314" spans="1:20" s="1" customFormat="1" ht="21" hidden="1" x14ac:dyDescent="0.35">
      <c r="A314" s="118" t="s">
        <v>48</v>
      </c>
      <c r="B314" s="119">
        <f t="shared" ref="B314:R314" si="183">SUM(B315+B324+B337)</f>
        <v>330200</v>
      </c>
      <c r="C314" s="119">
        <f t="shared" si="183"/>
        <v>0</v>
      </c>
      <c r="D314" s="119">
        <f t="shared" si="183"/>
        <v>0</v>
      </c>
      <c r="E314" s="119">
        <f t="shared" si="183"/>
        <v>0</v>
      </c>
      <c r="F314" s="119">
        <f t="shared" si="183"/>
        <v>0</v>
      </c>
      <c r="G314" s="119">
        <f t="shared" si="183"/>
        <v>214520</v>
      </c>
      <c r="H314" s="119">
        <f t="shared" si="183"/>
        <v>0</v>
      </c>
      <c r="I314" s="119">
        <f t="shared" si="183"/>
        <v>0</v>
      </c>
      <c r="J314" s="119">
        <f t="shared" si="183"/>
        <v>214520</v>
      </c>
      <c r="K314" s="119">
        <f t="shared" si="183"/>
        <v>115680</v>
      </c>
      <c r="L314" s="119">
        <f t="shared" si="183"/>
        <v>0</v>
      </c>
      <c r="M314" s="119">
        <f t="shared" si="183"/>
        <v>0</v>
      </c>
      <c r="N314" s="119">
        <f t="shared" si="183"/>
        <v>115680</v>
      </c>
      <c r="O314" s="119">
        <f t="shared" si="183"/>
        <v>0</v>
      </c>
      <c r="P314" s="119">
        <f t="shared" si="183"/>
        <v>0</v>
      </c>
      <c r="Q314" s="119">
        <f t="shared" si="183"/>
        <v>0</v>
      </c>
      <c r="R314" s="119">
        <f t="shared" si="183"/>
        <v>0</v>
      </c>
      <c r="S314" s="38"/>
    </row>
    <row r="315" spans="1:20" s="1" customFormat="1" ht="21" hidden="1" x14ac:dyDescent="0.35">
      <c r="A315" s="24" t="s">
        <v>47</v>
      </c>
      <c r="B315" s="58">
        <f t="shared" ref="B315:F315" si="184">SUM(B316:B323)</f>
        <v>0</v>
      </c>
      <c r="C315" s="58">
        <f t="shared" si="184"/>
        <v>0</v>
      </c>
      <c r="D315" s="58">
        <f t="shared" si="184"/>
        <v>0</v>
      </c>
      <c r="E315" s="58">
        <f t="shared" si="184"/>
        <v>0</v>
      </c>
      <c r="F315" s="58">
        <f t="shared" si="184"/>
        <v>0</v>
      </c>
      <c r="G315" s="58">
        <f t="shared" ref="G315:I315" si="185">SUM(G316:G323)</f>
        <v>0</v>
      </c>
      <c r="H315" s="58">
        <f t="shared" si="185"/>
        <v>0</v>
      </c>
      <c r="I315" s="58">
        <f t="shared" si="185"/>
        <v>0</v>
      </c>
      <c r="J315" s="58">
        <f t="shared" ref="J315" si="186">SUM(J316:J323)</f>
        <v>0</v>
      </c>
      <c r="K315" s="58">
        <f t="shared" ref="K315:M315" si="187">SUM(K316:K323)</f>
        <v>0</v>
      </c>
      <c r="L315" s="58">
        <f t="shared" si="187"/>
        <v>0</v>
      </c>
      <c r="M315" s="58">
        <f t="shared" si="187"/>
        <v>0</v>
      </c>
      <c r="N315" s="58">
        <f t="shared" ref="N315" si="188">SUM(N316:N323)</f>
        <v>0</v>
      </c>
      <c r="O315" s="58">
        <f t="shared" ref="O315:Q315" si="189">SUM(O316:O323)</f>
        <v>0</v>
      </c>
      <c r="P315" s="58">
        <f t="shared" si="189"/>
        <v>0</v>
      </c>
      <c r="Q315" s="58">
        <f t="shared" si="189"/>
        <v>0</v>
      </c>
      <c r="R315" s="58">
        <f t="shared" ref="R315" si="190">SUM(R316:R323)</f>
        <v>0</v>
      </c>
      <c r="S315" s="38"/>
    </row>
    <row r="316" spans="1:20" s="1" customFormat="1" ht="21" hidden="1" x14ac:dyDescent="0.35">
      <c r="A316" s="17" t="s">
        <v>46</v>
      </c>
      <c r="B316" s="39">
        <f t="shared" ref="B316:B323" si="191">SUM(F316+J316+N316+R316)</f>
        <v>0</v>
      </c>
      <c r="C316" s="40"/>
      <c r="D316" s="40"/>
      <c r="E316" s="40"/>
      <c r="F316" s="39">
        <f t="shared" ref="F316:F323" si="192">SUM(C316:E316)</f>
        <v>0</v>
      </c>
      <c r="G316" s="40"/>
      <c r="H316" s="40"/>
      <c r="I316" s="40"/>
      <c r="J316" s="39">
        <f t="shared" ref="J316:J323" si="193">SUM(G316:I316)</f>
        <v>0</v>
      </c>
      <c r="K316" s="40"/>
      <c r="L316" s="40"/>
      <c r="M316" s="40"/>
      <c r="N316" s="39">
        <f t="shared" ref="N316:N323" si="194">SUM(K316:M316)</f>
        <v>0</v>
      </c>
      <c r="O316" s="40"/>
      <c r="P316" s="40"/>
      <c r="Q316" s="40"/>
      <c r="R316" s="39">
        <f t="shared" ref="R316:R323" si="195">SUM(O316:Q316)</f>
        <v>0</v>
      </c>
      <c r="S316" s="38"/>
    </row>
    <row r="317" spans="1:20" s="1" customFormat="1" ht="21" hidden="1" x14ac:dyDescent="0.35">
      <c r="A317" s="17" t="s">
        <v>45</v>
      </c>
      <c r="B317" s="39">
        <f t="shared" si="191"/>
        <v>0</v>
      </c>
      <c r="C317" s="40"/>
      <c r="D317" s="40"/>
      <c r="E317" s="40"/>
      <c r="F317" s="39">
        <f t="shared" si="192"/>
        <v>0</v>
      </c>
      <c r="G317" s="40"/>
      <c r="H317" s="40"/>
      <c r="I317" s="40"/>
      <c r="J317" s="39">
        <f t="shared" si="193"/>
        <v>0</v>
      </c>
      <c r="K317" s="40"/>
      <c r="L317" s="40"/>
      <c r="M317" s="40"/>
      <c r="N317" s="39">
        <f t="shared" si="194"/>
        <v>0</v>
      </c>
      <c r="O317" s="40"/>
      <c r="P317" s="40"/>
      <c r="Q317" s="40"/>
      <c r="R317" s="39">
        <f t="shared" si="195"/>
        <v>0</v>
      </c>
      <c r="S317" s="38"/>
    </row>
    <row r="318" spans="1:20" s="1" customFormat="1" ht="21" hidden="1" x14ac:dyDescent="0.35">
      <c r="A318" s="17" t="s">
        <v>44</v>
      </c>
      <c r="B318" s="39">
        <f t="shared" si="191"/>
        <v>0</v>
      </c>
      <c r="C318" s="40"/>
      <c r="D318" s="40"/>
      <c r="E318" s="40"/>
      <c r="F318" s="39">
        <f t="shared" si="192"/>
        <v>0</v>
      </c>
      <c r="G318" s="40"/>
      <c r="H318" s="40"/>
      <c r="I318" s="40"/>
      <c r="J318" s="39">
        <f t="shared" si="193"/>
        <v>0</v>
      </c>
      <c r="K318" s="40"/>
      <c r="L318" s="40"/>
      <c r="M318" s="40"/>
      <c r="N318" s="39">
        <f t="shared" si="194"/>
        <v>0</v>
      </c>
      <c r="O318" s="40"/>
      <c r="P318" s="40"/>
      <c r="Q318" s="40"/>
      <c r="R318" s="39">
        <f t="shared" si="195"/>
        <v>0</v>
      </c>
      <c r="S318" s="38"/>
    </row>
    <row r="319" spans="1:20" s="1" customFormat="1" ht="21" hidden="1" x14ac:dyDescent="0.35">
      <c r="A319" s="17" t="s">
        <v>43</v>
      </c>
      <c r="B319" s="39">
        <f t="shared" si="191"/>
        <v>0</v>
      </c>
      <c r="C319" s="40"/>
      <c r="D319" s="40"/>
      <c r="E319" s="40"/>
      <c r="F319" s="39">
        <f t="shared" si="192"/>
        <v>0</v>
      </c>
      <c r="G319" s="40"/>
      <c r="H319" s="40"/>
      <c r="I319" s="40"/>
      <c r="J319" s="39">
        <f t="shared" si="193"/>
        <v>0</v>
      </c>
      <c r="K319" s="40"/>
      <c r="L319" s="40"/>
      <c r="M319" s="40"/>
      <c r="N319" s="39">
        <f t="shared" si="194"/>
        <v>0</v>
      </c>
      <c r="O319" s="40"/>
      <c r="P319" s="40"/>
      <c r="Q319" s="40"/>
      <c r="R319" s="39">
        <f t="shared" si="195"/>
        <v>0</v>
      </c>
      <c r="S319" s="38"/>
    </row>
    <row r="320" spans="1:20" s="1" customFormat="1" ht="21" hidden="1" x14ac:dyDescent="0.35">
      <c r="A320" s="17" t="s">
        <v>42</v>
      </c>
      <c r="B320" s="39">
        <f t="shared" si="191"/>
        <v>0</v>
      </c>
      <c r="C320" s="40"/>
      <c r="D320" s="40"/>
      <c r="E320" s="40"/>
      <c r="F320" s="39">
        <f t="shared" si="192"/>
        <v>0</v>
      </c>
      <c r="G320" s="40"/>
      <c r="H320" s="40"/>
      <c r="I320" s="40"/>
      <c r="J320" s="39">
        <f t="shared" si="193"/>
        <v>0</v>
      </c>
      <c r="K320" s="40"/>
      <c r="L320" s="40"/>
      <c r="M320" s="40"/>
      <c r="N320" s="39">
        <f t="shared" si="194"/>
        <v>0</v>
      </c>
      <c r="O320" s="40"/>
      <c r="P320" s="40"/>
      <c r="Q320" s="40"/>
      <c r="R320" s="39">
        <f t="shared" si="195"/>
        <v>0</v>
      </c>
      <c r="S320" s="38"/>
    </row>
    <row r="321" spans="1:19" s="1" customFormat="1" ht="21" hidden="1" x14ac:dyDescent="0.35">
      <c r="A321" s="17" t="s">
        <v>41</v>
      </c>
      <c r="B321" s="39">
        <f t="shared" si="191"/>
        <v>0</v>
      </c>
      <c r="C321" s="40"/>
      <c r="D321" s="40"/>
      <c r="E321" s="40"/>
      <c r="F321" s="39">
        <f t="shared" si="192"/>
        <v>0</v>
      </c>
      <c r="G321" s="40"/>
      <c r="H321" s="40"/>
      <c r="I321" s="40"/>
      <c r="J321" s="39">
        <f t="shared" si="193"/>
        <v>0</v>
      </c>
      <c r="K321" s="40"/>
      <c r="L321" s="40"/>
      <c r="M321" s="40"/>
      <c r="N321" s="39">
        <f t="shared" si="194"/>
        <v>0</v>
      </c>
      <c r="O321" s="40"/>
      <c r="P321" s="40"/>
      <c r="Q321" s="40"/>
      <c r="R321" s="39">
        <f t="shared" si="195"/>
        <v>0</v>
      </c>
      <c r="S321" s="38"/>
    </row>
    <row r="322" spans="1:19" s="1" customFormat="1" ht="21" hidden="1" x14ac:dyDescent="0.35">
      <c r="A322" s="17" t="s">
        <v>40</v>
      </c>
      <c r="B322" s="39">
        <f t="shared" si="191"/>
        <v>0</v>
      </c>
      <c r="C322" s="40"/>
      <c r="D322" s="40"/>
      <c r="E322" s="40"/>
      <c r="F322" s="39">
        <f t="shared" si="192"/>
        <v>0</v>
      </c>
      <c r="G322" s="40"/>
      <c r="H322" s="40"/>
      <c r="I322" s="40"/>
      <c r="J322" s="39">
        <f t="shared" si="193"/>
        <v>0</v>
      </c>
      <c r="K322" s="40"/>
      <c r="L322" s="40"/>
      <c r="M322" s="40"/>
      <c r="N322" s="39">
        <f t="shared" si="194"/>
        <v>0</v>
      </c>
      <c r="O322" s="40"/>
      <c r="P322" s="40"/>
      <c r="Q322" s="40"/>
      <c r="R322" s="39">
        <f t="shared" si="195"/>
        <v>0</v>
      </c>
      <c r="S322" s="38"/>
    </row>
    <row r="323" spans="1:19" s="1" customFormat="1" ht="21" hidden="1" x14ac:dyDescent="0.35">
      <c r="A323" s="17" t="s">
        <v>39</v>
      </c>
      <c r="B323" s="39">
        <f t="shared" si="191"/>
        <v>0</v>
      </c>
      <c r="C323" s="40"/>
      <c r="D323" s="40"/>
      <c r="E323" s="40"/>
      <c r="F323" s="39">
        <f t="shared" si="192"/>
        <v>0</v>
      </c>
      <c r="G323" s="40"/>
      <c r="H323" s="40"/>
      <c r="I323" s="40"/>
      <c r="J323" s="39">
        <f t="shared" si="193"/>
        <v>0</v>
      </c>
      <c r="K323" s="40"/>
      <c r="L323" s="40"/>
      <c r="M323" s="40"/>
      <c r="N323" s="39">
        <f t="shared" si="194"/>
        <v>0</v>
      </c>
      <c r="O323" s="40"/>
      <c r="P323" s="40"/>
      <c r="Q323" s="40"/>
      <c r="R323" s="39">
        <f t="shared" si="195"/>
        <v>0</v>
      </c>
      <c r="S323" s="38"/>
    </row>
    <row r="324" spans="1:19" s="1" customFormat="1" ht="21" hidden="1" x14ac:dyDescent="0.35">
      <c r="A324" s="24" t="s">
        <v>38</v>
      </c>
      <c r="B324" s="58">
        <f t="shared" ref="B324:R324" si="196">SUM(B325:B336)</f>
        <v>30500</v>
      </c>
      <c r="C324" s="58">
        <f t="shared" si="196"/>
        <v>0</v>
      </c>
      <c r="D324" s="58">
        <f t="shared" si="196"/>
        <v>0</v>
      </c>
      <c r="E324" s="58">
        <f t="shared" si="196"/>
        <v>0</v>
      </c>
      <c r="F324" s="58">
        <f t="shared" si="196"/>
        <v>0</v>
      </c>
      <c r="G324" s="58">
        <f t="shared" si="196"/>
        <v>30500</v>
      </c>
      <c r="H324" s="58">
        <f t="shared" si="196"/>
        <v>0</v>
      </c>
      <c r="I324" s="58">
        <f t="shared" si="196"/>
        <v>0</v>
      </c>
      <c r="J324" s="58">
        <f t="shared" si="196"/>
        <v>30500</v>
      </c>
      <c r="K324" s="58">
        <f t="shared" si="196"/>
        <v>0</v>
      </c>
      <c r="L324" s="58">
        <f t="shared" si="196"/>
        <v>0</v>
      </c>
      <c r="M324" s="58">
        <f t="shared" si="196"/>
        <v>0</v>
      </c>
      <c r="N324" s="58">
        <f t="shared" si="196"/>
        <v>0</v>
      </c>
      <c r="O324" s="58">
        <f t="shared" si="196"/>
        <v>0</v>
      </c>
      <c r="P324" s="58">
        <f t="shared" si="196"/>
        <v>0</v>
      </c>
      <c r="Q324" s="58">
        <f t="shared" si="196"/>
        <v>0</v>
      </c>
      <c r="R324" s="58">
        <f t="shared" si="196"/>
        <v>0</v>
      </c>
      <c r="S324" s="38"/>
    </row>
    <row r="325" spans="1:19" s="1" customFormat="1" ht="21" x14ac:dyDescent="0.35">
      <c r="A325" s="17" t="s">
        <v>37</v>
      </c>
      <c r="B325" s="39">
        <f t="shared" ref="B325:B336" si="197">SUM(F325+J325+N325+R325)</f>
        <v>30500</v>
      </c>
      <c r="C325" s="40">
        <v>0</v>
      </c>
      <c r="D325" s="40"/>
      <c r="E325" s="40"/>
      <c r="F325" s="39">
        <f t="shared" ref="F325:F336" si="198">SUM(C325:E325)</f>
        <v>0</v>
      </c>
      <c r="G325" s="40">
        <v>30500</v>
      </c>
      <c r="H325" s="40"/>
      <c r="I325" s="40"/>
      <c r="J325" s="39">
        <f t="shared" ref="J325:J336" si="199">SUM(G325:I325)</f>
        <v>30500</v>
      </c>
      <c r="K325" s="40">
        <v>0</v>
      </c>
      <c r="L325" s="40"/>
      <c r="M325" s="40">
        <v>0</v>
      </c>
      <c r="N325" s="39">
        <f t="shared" ref="N325:N336" si="200">SUM(K325:M325)</f>
        <v>0</v>
      </c>
      <c r="O325" s="40">
        <v>0</v>
      </c>
      <c r="P325" s="40"/>
      <c r="Q325" s="40"/>
      <c r="R325" s="39">
        <f t="shared" ref="R325:R336" si="201">SUM(O325:Q325)</f>
        <v>0</v>
      </c>
      <c r="S325" s="38"/>
    </row>
    <row r="326" spans="1:19" s="1" customFormat="1" ht="21" hidden="1" x14ac:dyDescent="0.35">
      <c r="A326" s="17" t="s">
        <v>36</v>
      </c>
      <c r="B326" s="39">
        <f t="shared" si="197"/>
        <v>0</v>
      </c>
      <c r="C326" s="40"/>
      <c r="D326" s="40"/>
      <c r="E326" s="40"/>
      <c r="F326" s="39">
        <f t="shared" si="198"/>
        <v>0</v>
      </c>
      <c r="G326" s="40"/>
      <c r="H326" s="40"/>
      <c r="I326" s="40"/>
      <c r="J326" s="39">
        <f t="shared" si="199"/>
        <v>0</v>
      </c>
      <c r="K326" s="40"/>
      <c r="L326" s="40"/>
      <c r="M326" s="40"/>
      <c r="N326" s="39">
        <f t="shared" si="200"/>
        <v>0</v>
      </c>
      <c r="O326" s="40"/>
      <c r="P326" s="40"/>
      <c r="Q326" s="40"/>
      <c r="R326" s="39">
        <f t="shared" si="201"/>
        <v>0</v>
      </c>
      <c r="S326" s="38"/>
    </row>
    <row r="327" spans="1:19" s="1" customFormat="1" ht="21" hidden="1" x14ac:dyDescent="0.35">
      <c r="A327" s="17" t="s">
        <v>35</v>
      </c>
      <c r="B327" s="39">
        <f t="shared" si="197"/>
        <v>0</v>
      </c>
      <c r="C327" s="40"/>
      <c r="D327" s="40"/>
      <c r="E327" s="40"/>
      <c r="F327" s="39">
        <f t="shared" si="198"/>
        <v>0</v>
      </c>
      <c r="G327" s="40"/>
      <c r="H327" s="40"/>
      <c r="I327" s="40"/>
      <c r="J327" s="39">
        <f t="shared" si="199"/>
        <v>0</v>
      </c>
      <c r="K327" s="40"/>
      <c r="L327" s="40"/>
      <c r="M327" s="40"/>
      <c r="N327" s="39">
        <f t="shared" si="200"/>
        <v>0</v>
      </c>
      <c r="O327" s="40"/>
      <c r="P327" s="40"/>
      <c r="Q327" s="40"/>
      <c r="R327" s="39">
        <f t="shared" si="201"/>
        <v>0</v>
      </c>
      <c r="S327" s="38"/>
    </row>
    <row r="328" spans="1:19" s="1" customFormat="1" ht="21" hidden="1" x14ac:dyDescent="0.35">
      <c r="A328" s="17" t="s">
        <v>34</v>
      </c>
      <c r="B328" s="39">
        <f t="shared" si="197"/>
        <v>0</v>
      </c>
      <c r="C328" s="40"/>
      <c r="D328" s="40"/>
      <c r="E328" s="40"/>
      <c r="F328" s="39">
        <f t="shared" si="198"/>
        <v>0</v>
      </c>
      <c r="G328" s="40"/>
      <c r="H328" s="40"/>
      <c r="I328" s="40"/>
      <c r="J328" s="39">
        <f t="shared" si="199"/>
        <v>0</v>
      </c>
      <c r="K328" s="40"/>
      <c r="L328" s="40"/>
      <c r="M328" s="40"/>
      <c r="N328" s="39">
        <f t="shared" si="200"/>
        <v>0</v>
      </c>
      <c r="O328" s="40"/>
      <c r="P328" s="40"/>
      <c r="Q328" s="40"/>
      <c r="R328" s="39">
        <f t="shared" si="201"/>
        <v>0</v>
      </c>
      <c r="S328" s="38"/>
    </row>
    <row r="329" spans="1:19" s="1" customFormat="1" ht="21" hidden="1" x14ac:dyDescent="0.35">
      <c r="A329" s="17" t="s">
        <v>33</v>
      </c>
      <c r="B329" s="39">
        <f t="shared" si="197"/>
        <v>0</v>
      </c>
      <c r="C329" s="40"/>
      <c r="D329" s="40"/>
      <c r="E329" s="40"/>
      <c r="F329" s="39">
        <f t="shared" si="198"/>
        <v>0</v>
      </c>
      <c r="G329" s="40"/>
      <c r="H329" s="40"/>
      <c r="I329" s="40"/>
      <c r="J329" s="39">
        <f t="shared" si="199"/>
        <v>0</v>
      </c>
      <c r="K329" s="40"/>
      <c r="L329" s="40"/>
      <c r="M329" s="40"/>
      <c r="N329" s="39">
        <f t="shared" si="200"/>
        <v>0</v>
      </c>
      <c r="O329" s="40"/>
      <c r="P329" s="40"/>
      <c r="Q329" s="40"/>
      <c r="R329" s="39">
        <f t="shared" si="201"/>
        <v>0</v>
      </c>
      <c r="S329" s="38"/>
    </row>
    <row r="330" spans="1:19" s="1" customFormat="1" ht="21" hidden="1" x14ac:dyDescent="0.35">
      <c r="A330" s="17" t="s">
        <v>32</v>
      </c>
      <c r="B330" s="39">
        <f t="shared" si="197"/>
        <v>0</v>
      </c>
      <c r="C330" s="40">
        <v>0</v>
      </c>
      <c r="D330" s="40"/>
      <c r="E330" s="40"/>
      <c r="F330" s="39">
        <f t="shared" si="198"/>
        <v>0</v>
      </c>
      <c r="G330" s="40">
        <v>0</v>
      </c>
      <c r="H330" s="40"/>
      <c r="I330" s="40"/>
      <c r="J330" s="39">
        <f t="shared" si="199"/>
        <v>0</v>
      </c>
      <c r="K330" s="40">
        <v>0</v>
      </c>
      <c r="L330" s="40"/>
      <c r="M330" s="40">
        <v>0</v>
      </c>
      <c r="N330" s="39">
        <f t="shared" si="200"/>
        <v>0</v>
      </c>
      <c r="O330" s="40">
        <v>0</v>
      </c>
      <c r="P330" s="40"/>
      <c r="Q330" s="40"/>
      <c r="R330" s="39">
        <f t="shared" si="201"/>
        <v>0</v>
      </c>
      <c r="S330" s="38"/>
    </row>
    <row r="331" spans="1:19" s="1" customFormat="1" ht="21" hidden="1" x14ac:dyDescent="0.35">
      <c r="A331" s="17" t="s">
        <v>31</v>
      </c>
      <c r="B331" s="39">
        <f t="shared" si="197"/>
        <v>0</v>
      </c>
      <c r="C331" s="40"/>
      <c r="D331" s="40">
        <v>0</v>
      </c>
      <c r="E331" s="40">
        <v>0</v>
      </c>
      <c r="F331" s="39">
        <f t="shared" si="198"/>
        <v>0</v>
      </c>
      <c r="G331" s="40">
        <v>0</v>
      </c>
      <c r="H331" s="40"/>
      <c r="I331" s="40"/>
      <c r="J331" s="39">
        <f t="shared" si="199"/>
        <v>0</v>
      </c>
      <c r="K331" s="40">
        <v>0</v>
      </c>
      <c r="L331" s="40"/>
      <c r="M331" s="61">
        <v>0</v>
      </c>
      <c r="N331" s="39">
        <f t="shared" si="200"/>
        <v>0</v>
      </c>
      <c r="O331" s="40">
        <v>0</v>
      </c>
      <c r="P331" s="40"/>
      <c r="Q331" s="40"/>
      <c r="R331" s="39">
        <f t="shared" si="201"/>
        <v>0</v>
      </c>
      <c r="S331" s="38"/>
    </row>
    <row r="332" spans="1:19" s="1" customFormat="1" ht="21" hidden="1" x14ac:dyDescent="0.35">
      <c r="A332" s="17" t="s">
        <v>30</v>
      </c>
      <c r="B332" s="39">
        <f t="shared" si="197"/>
        <v>0</v>
      </c>
      <c r="C332" s="40"/>
      <c r="D332" s="40"/>
      <c r="E332" s="40"/>
      <c r="F332" s="39">
        <f t="shared" si="198"/>
        <v>0</v>
      </c>
      <c r="G332" s="40"/>
      <c r="H332" s="40"/>
      <c r="I332" s="40"/>
      <c r="J332" s="39">
        <f t="shared" si="199"/>
        <v>0</v>
      </c>
      <c r="K332" s="40"/>
      <c r="L332" s="40"/>
      <c r="M332" s="40"/>
      <c r="N332" s="39">
        <f t="shared" si="200"/>
        <v>0</v>
      </c>
      <c r="O332" s="40"/>
      <c r="P332" s="40"/>
      <c r="Q332" s="40"/>
      <c r="R332" s="39">
        <f t="shared" si="201"/>
        <v>0</v>
      </c>
      <c r="S332" s="38"/>
    </row>
    <row r="333" spans="1:19" s="1" customFormat="1" ht="21" hidden="1" x14ac:dyDescent="0.35">
      <c r="A333" s="17" t="s">
        <v>29</v>
      </c>
      <c r="B333" s="39">
        <f t="shared" si="197"/>
        <v>0</v>
      </c>
      <c r="C333" s="40"/>
      <c r="D333" s="40"/>
      <c r="E333" s="40"/>
      <c r="F333" s="39">
        <f t="shared" si="198"/>
        <v>0</v>
      </c>
      <c r="G333" s="40"/>
      <c r="H333" s="40"/>
      <c r="I333" s="40"/>
      <c r="J333" s="39">
        <f t="shared" si="199"/>
        <v>0</v>
      </c>
      <c r="K333" s="40"/>
      <c r="L333" s="40"/>
      <c r="M333" s="40"/>
      <c r="N333" s="39">
        <f t="shared" si="200"/>
        <v>0</v>
      </c>
      <c r="O333" s="40">
        <v>0</v>
      </c>
      <c r="P333" s="40"/>
      <c r="Q333" s="40"/>
      <c r="R333" s="39">
        <f t="shared" si="201"/>
        <v>0</v>
      </c>
      <c r="S333" s="38"/>
    </row>
    <row r="334" spans="1:19" s="1" customFormat="1" ht="21" hidden="1" x14ac:dyDescent="0.35">
      <c r="A334" s="17" t="s">
        <v>28</v>
      </c>
      <c r="B334" s="39">
        <f t="shared" si="197"/>
        <v>0</v>
      </c>
      <c r="C334" s="40"/>
      <c r="D334" s="40"/>
      <c r="E334" s="40"/>
      <c r="F334" s="39">
        <f t="shared" si="198"/>
        <v>0</v>
      </c>
      <c r="G334" s="40"/>
      <c r="H334" s="40"/>
      <c r="I334" s="40"/>
      <c r="J334" s="39">
        <f t="shared" si="199"/>
        <v>0</v>
      </c>
      <c r="K334" s="40"/>
      <c r="L334" s="40"/>
      <c r="M334" s="40"/>
      <c r="N334" s="39">
        <f t="shared" si="200"/>
        <v>0</v>
      </c>
      <c r="O334" s="40"/>
      <c r="P334" s="40"/>
      <c r="Q334" s="40"/>
      <c r="R334" s="39">
        <f t="shared" si="201"/>
        <v>0</v>
      </c>
      <c r="S334" s="38"/>
    </row>
    <row r="335" spans="1:19" s="1" customFormat="1" ht="21" hidden="1" x14ac:dyDescent="0.35">
      <c r="A335" s="17" t="s">
        <v>27</v>
      </c>
      <c r="B335" s="39">
        <f t="shared" si="197"/>
        <v>0</v>
      </c>
      <c r="C335" s="40"/>
      <c r="D335" s="40"/>
      <c r="E335" s="40"/>
      <c r="F335" s="39">
        <f t="shared" si="198"/>
        <v>0</v>
      </c>
      <c r="G335" s="40"/>
      <c r="H335" s="40"/>
      <c r="I335" s="40"/>
      <c r="J335" s="39">
        <f t="shared" si="199"/>
        <v>0</v>
      </c>
      <c r="K335" s="40"/>
      <c r="L335" s="40"/>
      <c r="M335" s="40"/>
      <c r="N335" s="39">
        <f t="shared" si="200"/>
        <v>0</v>
      </c>
      <c r="O335" s="40"/>
      <c r="P335" s="40"/>
      <c r="Q335" s="40"/>
      <c r="R335" s="39">
        <f t="shared" si="201"/>
        <v>0</v>
      </c>
      <c r="S335" s="38"/>
    </row>
    <row r="336" spans="1:19" s="1" customFormat="1" ht="21" hidden="1" x14ac:dyDescent="0.35">
      <c r="A336" s="17" t="s">
        <v>26</v>
      </c>
      <c r="B336" s="39">
        <f t="shared" si="197"/>
        <v>0</v>
      </c>
      <c r="C336" s="40"/>
      <c r="D336" s="40"/>
      <c r="E336" s="40"/>
      <c r="F336" s="39">
        <f t="shared" si="198"/>
        <v>0</v>
      </c>
      <c r="G336" s="40"/>
      <c r="H336" s="40"/>
      <c r="I336" s="40"/>
      <c r="J336" s="39">
        <f t="shared" si="199"/>
        <v>0</v>
      </c>
      <c r="K336" s="40"/>
      <c r="L336" s="40"/>
      <c r="M336" s="40"/>
      <c r="N336" s="39">
        <f t="shared" si="200"/>
        <v>0</v>
      </c>
      <c r="O336" s="40"/>
      <c r="P336" s="40"/>
      <c r="Q336" s="40"/>
      <c r="R336" s="39">
        <f t="shared" si="201"/>
        <v>0</v>
      </c>
      <c r="S336" s="38"/>
    </row>
    <row r="337" spans="1:19" s="1" customFormat="1" ht="21" hidden="1" x14ac:dyDescent="0.35">
      <c r="A337" s="24" t="s">
        <v>25</v>
      </c>
      <c r="B337" s="58">
        <f t="shared" ref="B337:R337" si="202">SUM(B338:B351)</f>
        <v>299700</v>
      </c>
      <c r="C337" s="58">
        <f t="shared" si="202"/>
        <v>0</v>
      </c>
      <c r="D337" s="58">
        <f t="shared" si="202"/>
        <v>0</v>
      </c>
      <c r="E337" s="58">
        <f t="shared" si="202"/>
        <v>0</v>
      </c>
      <c r="F337" s="58">
        <f t="shared" si="202"/>
        <v>0</v>
      </c>
      <c r="G337" s="58">
        <f t="shared" si="202"/>
        <v>184020</v>
      </c>
      <c r="H337" s="58">
        <f t="shared" si="202"/>
        <v>0</v>
      </c>
      <c r="I337" s="58">
        <f t="shared" si="202"/>
        <v>0</v>
      </c>
      <c r="J337" s="58">
        <f t="shared" si="202"/>
        <v>184020</v>
      </c>
      <c r="K337" s="58">
        <f t="shared" si="202"/>
        <v>115680</v>
      </c>
      <c r="L337" s="58">
        <f t="shared" si="202"/>
        <v>0</v>
      </c>
      <c r="M337" s="58">
        <f t="shared" si="202"/>
        <v>0</v>
      </c>
      <c r="N337" s="58">
        <f t="shared" si="202"/>
        <v>115680</v>
      </c>
      <c r="O337" s="58">
        <f t="shared" si="202"/>
        <v>0</v>
      </c>
      <c r="P337" s="58">
        <f t="shared" si="202"/>
        <v>0</v>
      </c>
      <c r="Q337" s="58">
        <f t="shared" si="202"/>
        <v>0</v>
      </c>
      <c r="R337" s="58">
        <f t="shared" si="202"/>
        <v>0</v>
      </c>
      <c r="S337" s="38"/>
    </row>
    <row r="338" spans="1:19" s="1" customFormat="1" ht="21" x14ac:dyDescent="0.35">
      <c r="A338" s="17" t="s">
        <v>24</v>
      </c>
      <c r="B338" s="39">
        <f t="shared" ref="B338:B351" si="203">SUM(F338+J338+N338+R338)</f>
        <v>10500</v>
      </c>
      <c r="C338" s="40">
        <v>0</v>
      </c>
      <c r="D338" s="40"/>
      <c r="E338" s="40"/>
      <c r="F338" s="39">
        <f t="shared" ref="F338:F351" si="204">SUM(C338:E338)</f>
        <v>0</v>
      </c>
      <c r="G338" s="40">
        <v>10500</v>
      </c>
      <c r="H338" s="40"/>
      <c r="I338" s="40"/>
      <c r="J338" s="39">
        <f t="shared" ref="J338:J351" si="205">SUM(G338:I338)</f>
        <v>10500</v>
      </c>
      <c r="K338" s="40">
        <v>0</v>
      </c>
      <c r="L338" s="40"/>
      <c r="M338" s="40"/>
      <c r="N338" s="39">
        <f t="shared" ref="N338:N351" si="206">SUM(K338:M338)</f>
        <v>0</v>
      </c>
      <c r="O338" s="40"/>
      <c r="P338" s="40"/>
      <c r="Q338" s="40"/>
      <c r="R338" s="39">
        <f t="shared" ref="R338:R351" si="207">SUM(O338:Q338)</f>
        <v>0</v>
      </c>
      <c r="S338" s="38"/>
    </row>
    <row r="339" spans="1:19" s="1" customFormat="1" ht="21" hidden="1" x14ac:dyDescent="0.35">
      <c r="A339" s="17" t="s">
        <v>23</v>
      </c>
      <c r="B339" s="39">
        <f t="shared" si="203"/>
        <v>0</v>
      </c>
      <c r="C339" s="40"/>
      <c r="D339" s="40"/>
      <c r="E339" s="40"/>
      <c r="F339" s="39">
        <f t="shared" si="204"/>
        <v>0</v>
      </c>
      <c r="G339" s="40"/>
      <c r="H339" s="40"/>
      <c r="I339" s="40"/>
      <c r="J339" s="39">
        <f t="shared" si="205"/>
        <v>0</v>
      </c>
      <c r="K339" s="40"/>
      <c r="L339" s="40"/>
      <c r="M339" s="40"/>
      <c r="N339" s="39">
        <f t="shared" si="206"/>
        <v>0</v>
      </c>
      <c r="O339" s="40"/>
      <c r="P339" s="40"/>
      <c r="Q339" s="40"/>
      <c r="R339" s="39">
        <f t="shared" si="207"/>
        <v>0</v>
      </c>
      <c r="S339" s="38"/>
    </row>
    <row r="340" spans="1:19" s="1" customFormat="1" ht="21" hidden="1" x14ac:dyDescent="0.35">
      <c r="A340" s="17" t="s">
        <v>22</v>
      </c>
      <c r="B340" s="39">
        <f t="shared" si="203"/>
        <v>0</v>
      </c>
      <c r="C340" s="40"/>
      <c r="D340" s="40"/>
      <c r="E340" s="40"/>
      <c r="F340" s="39">
        <f t="shared" si="204"/>
        <v>0</v>
      </c>
      <c r="G340" s="40"/>
      <c r="H340" s="40"/>
      <c r="I340" s="40"/>
      <c r="J340" s="39">
        <f t="shared" si="205"/>
        <v>0</v>
      </c>
      <c r="K340" s="40"/>
      <c r="L340" s="40"/>
      <c r="M340" s="40"/>
      <c r="N340" s="39">
        <f t="shared" si="206"/>
        <v>0</v>
      </c>
      <c r="O340" s="40"/>
      <c r="P340" s="40"/>
      <c r="Q340" s="40"/>
      <c r="R340" s="39">
        <f t="shared" si="207"/>
        <v>0</v>
      </c>
      <c r="S340" s="38"/>
    </row>
    <row r="341" spans="1:19" s="1" customFormat="1" ht="21" hidden="1" x14ac:dyDescent="0.35">
      <c r="A341" s="17" t="s">
        <v>21</v>
      </c>
      <c r="B341" s="39">
        <f t="shared" si="203"/>
        <v>0</v>
      </c>
      <c r="C341" s="40"/>
      <c r="D341" s="40"/>
      <c r="E341" s="40"/>
      <c r="F341" s="39">
        <f t="shared" si="204"/>
        <v>0</v>
      </c>
      <c r="G341" s="40"/>
      <c r="H341" s="40"/>
      <c r="I341" s="40"/>
      <c r="J341" s="39">
        <f t="shared" si="205"/>
        <v>0</v>
      </c>
      <c r="K341" s="40"/>
      <c r="L341" s="40"/>
      <c r="M341" s="40"/>
      <c r="N341" s="39">
        <f t="shared" si="206"/>
        <v>0</v>
      </c>
      <c r="O341" s="40"/>
      <c r="P341" s="40"/>
      <c r="Q341" s="40"/>
      <c r="R341" s="39">
        <f t="shared" si="207"/>
        <v>0</v>
      </c>
      <c r="S341" s="38"/>
    </row>
    <row r="342" spans="1:19" s="1" customFormat="1" ht="21" hidden="1" x14ac:dyDescent="0.35">
      <c r="A342" s="17" t="s">
        <v>20</v>
      </c>
      <c r="B342" s="39">
        <f t="shared" si="203"/>
        <v>0</v>
      </c>
      <c r="C342" s="40"/>
      <c r="D342" s="40"/>
      <c r="E342" s="40"/>
      <c r="F342" s="39">
        <f t="shared" si="204"/>
        <v>0</v>
      </c>
      <c r="G342" s="40"/>
      <c r="H342" s="40"/>
      <c r="I342" s="40"/>
      <c r="J342" s="39">
        <f t="shared" si="205"/>
        <v>0</v>
      </c>
      <c r="K342" s="40"/>
      <c r="L342" s="40"/>
      <c r="M342" s="40"/>
      <c r="N342" s="39">
        <f t="shared" si="206"/>
        <v>0</v>
      </c>
      <c r="O342" s="40"/>
      <c r="P342" s="40"/>
      <c r="Q342" s="40"/>
      <c r="R342" s="39">
        <f t="shared" si="207"/>
        <v>0</v>
      </c>
      <c r="S342" s="38"/>
    </row>
    <row r="343" spans="1:19" s="1" customFormat="1" ht="21" hidden="1" x14ac:dyDescent="0.35">
      <c r="A343" s="17" t="s">
        <v>19</v>
      </c>
      <c r="B343" s="39">
        <f t="shared" si="203"/>
        <v>0</v>
      </c>
      <c r="C343" s="40"/>
      <c r="D343" s="40"/>
      <c r="E343" s="40"/>
      <c r="F343" s="39">
        <f t="shared" si="204"/>
        <v>0</v>
      </c>
      <c r="G343" s="40"/>
      <c r="H343" s="40"/>
      <c r="I343" s="40"/>
      <c r="J343" s="39">
        <f t="shared" si="205"/>
        <v>0</v>
      </c>
      <c r="K343" s="40"/>
      <c r="L343" s="40"/>
      <c r="M343" s="40"/>
      <c r="N343" s="39">
        <f t="shared" si="206"/>
        <v>0</v>
      </c>
      <c r="O343" s="40"/>
      <c r="P343" s="40"/>
      <c r="Q343" s="40"/>
      <c r="R343" s="39">
        <f t="shared" si="207"/>
        <v>0</v>
      </c>
      <c r="S343" s="38"/>
    </row>
    <row r="344" spans="1:19" s="1" customFormat="1" ht="21" hidden="1" x14ac:dyDescent="0.35">
      <c r="A344" s="17" t="s">
        <v>18</v>
      </c>
      <c r="B344" s="39">
        <f t="shared" si="203"/>
        <v>0</v>
      </c>
      <c r="C344" s="40"/>
      <c r="D344" s="40"/>
      <c r="E344" s="40"/>
      <c r="F344" s="39">
        <f t="shared" si="204"/>
        <v>0</v>
      </c>
      <c r="G344" s="40"/>
      <c r="H344" s="40"/>
      <c r="I344" s="40"/>
      <c r="J344" s="39">
        <f t="shared" si="205"/>
        <v>0</v>
      </c>
      <c r="K344" s="40"/>
      <c r="L344" s="40"/>
      <c r="M344" s="40"/>
      <c r="N344" s="39">
        <f t="shared" si="206"/>
        <v>0</v>
      </c>
      <c r="O344" s="40"/>
      <c r="P344" s="40"/>
      <c r="Q344" s="40"/>
      <c r="R344" s="39">
        <f t="shared" si="207"/>
        <v>0</v>
      </c>
      <c r="S344" s="38"/>
    </row>
    <row r="345" spans="1:19" s="1" customFormat="1" ht="21" hidden="1" x14ac:dyDescent="0.35">
      <c r="A345" s="17" t="s">
        <v>17</v>
      </c>
      <c r="B345" s="39">
        <f t="shared" si="203"/>
        <v>0</v>
      </c>
      <c r="C345" s="40"/>
      <c r="D345" s="40"/>
      <c r="E345" s="40"/>
      <c r="F345" s="39">
        <f t="shared" si="204"/>
        <v>0</v>
      </c>
      <c r="G345" s="40"/>
      <c r="H345" s="40"/>
      <c r="I345" s="40"/>
      <c r="J345" s="39">
        <f t="shared" si="205"/>
        <v>0</v>
      </c>
      <c r="K345" s="40"/>
      <c r="L345" s="40"/>
      <c r="M345" s="40"/>
      <c r="N345" s="39">
        <f t="shared" si="206"/>
        <v>0</v>
      </c>
      <c r="O345" s="40"/>
      <c r="P345" s="40"/>
      <c r="Q345" s="40"/>
      <c r="R345" s="39">
        <f t="shared" si="207"/>
        <v>0</v>
      </c>
      <c r="S345" s="38"/>
    </row>
    <row r="346" spans="1:19" s="1" customFormat="1" ht="21" hidden="1" x14ac:dyDescent="0.35">
      <c r="A346" s="17" t="s">
        <v>16</v>
      </c>
      <c r="B346" s="39">
        <f t="shared" si="203"/>
        <v>0</v>
      </c>
      <c r="C346" s="40"/>
      <c r="D346" s="40"/>
      <c r="E346" s="40"/>
      <c r="F346" s="39">
        <f t="shared" si="204"/>
        <v>0</v>
      </c>
      <c r="G346" s="40"/>
      <c r="H346" s="40"/>
      <c r="I346" s="40"/>
      <c r="J346" s="39">
        <f t="shared" si="205"/>
        <v>0</v>
      </c>
      <c r="K346" s="40"/>
      <c r="L346" s="40"/>
      <c r="M346" s="40"/>
      <c r="N346" s="39">
        <f t="shared" si="206"/>
        <v>0</v>
      </c>
      <c r="O346" s="40"/>
      <c r="P346" s="40"/>
      <c r="Q346" s="40"/>
      <c r="R346" s="39">
        <f t="shared" si="207"/>
        <v>0</v>
      </c>
      <c r="S346" s="38"/>
    </row>
    <row r="347" spans="1:19" s="1" customFormat="1" ht="21" hidden="1" x14ac:dyDescent="0.35">
      <c r="A347" s="17" t="s">
        <v>15</v>
      </c>
      <c r="B347" s="39">
        <f t="shared" si="203"/>
        <v>0</v>
      </c>
      <c r="C347" s="40"/>
      <c r="D347" s="40"/>
      <c r="E347" s="40"/>
      <c r="F347" s="39">
        <f t="shared" si="204"/>
        <v>0</v>
      </c>
      <c r="G347" s="40"/>
      <c r="H347" s="40"/>
      <c r="I347" s="40"/>
      <c r="J347" s="39">
        <f t="shared" si="205"/>
        <v>0</v>
      </c>
      <c r="K347" s="40"/>
      <c r="L347" s="40"/>
      <c r="M347" s="40"/>
      <c r="N347" s="39">
        <f t="shared" si="206"/>
        <v>0</v>
      </c>
      <c r="O347" s="40"/>
      <c r="P347" s="40"/>
      <c r="Q347" s="40"/>
      <c r="R347" s="39">
        <f t="shared" si="207"/>
        <v>0</v>
      </c>
      <c r="S347" s="38"/>
    </row>
    <row r="348" spans="1:19" s="1" customFormat="1" ht="21" hidden="1" x14ac:dyDescent="0.35">
      <c r="A348" s="17" t="s">
        <v>14</v>
      </c>
      <c r="B348" s="39">
        <f t="shared" si="203"/>
        <v>0</v>
      </c>
      <c r="C348" s="40"/>
      <c r="D348" s="40"/>
      <c r="E348" s="40"/>
      <c r="F348" s="39">
        <f t="shared" si="204"/>
        <v>0</v>
      </c>
      <c r="G348" s="40"/>
      <c r="H348" s="40"/>
      <c r="I348" s="40"/>
      <c r="J348" s="39">
        <f t="shared" si="205"/>
        <v>0</v>
      </c>
      <c r="K348" s="40"/>
      <c r="L348" s="40"/>
      <c r="M348" s="40"/>
      <c r="N348" s="39">
        <f t="shared" si="206"/>
        <v>0</v>
      </c>
      <c r="O348" s="40"/>
      <c r="P348" s="40"/>
      <c r="Q348" s="40"/>
      <c r="R348" s="39">
        <f t="shared" si="207"/>
        <v>0</v>
      </c>
      <c r="S348" s="38"/>
    </row>
    <row r="349" spans="1:19" s="1" customFormat="1" ht="21" x14ac:dyDescent="0.35">
      <c r="A349" s="26" t="s">
        <v>13</v>
      </c>
      <c r="B349" s="41">
        <f t="shared" si="203"/>
        <v>289200</v>
      </c>
      <c r="C349" s="42">
        <v>0</v>
      </c>
      <c r="D349" s="42"/>
      <c r="E349" s="42"/>
      <c r="F349" s="41">
        <f t="shared" si="204"/>
        <v>0</v>
      </c>
      <c r="G349" s="42">
        <v>173520</v>
      </c>
      <c r="H349" s="42"/>
      <c r="I349" s="42"/>
      <c r="J349" s="41">
        <f t="shared" si="205"/>
        <v>173520</v>
      </c>
      <c r="K349" s="42">
        <v>115680</v>
      </c>
      <c r="L349" s="42"/>
      <c r="M349" s="42">
        <v>0</v>
      </c>
      <c r="N349" s="41">
        <f t="shared" si="206"/>
        <v>115680</v>
      </c>
      <c r="O349" s="42">
        <v>0</v>
      </c>
      <c r="P349" s="42"/>
      <c r="Q349" s="42"/>
      <c r="R349" s="41">
        <f t="shared" si="207"/>
        <v>0</v>
      </c>
      <c r="S349" s="38"/>
    </row>
    <row r="350" spans="1:19" s="1" customFormat="1" ht="21" hidden="1" x14ac:dyDescent="0.35">
      <c r="A350" s="27" t="s">
        <v>12</v>
      </c>
      <c r="B350" s="43">
        <f t="shared" si="203"/>
        <v>0</v>
      </c>
      <c r="C350" s="44"/>
      <c r="D350" s="44"/>
      <c r="E350" s="44"/>
      <c r="F350" s="43">
        <f t="shared" si="204"/>
        <v>0</v>
      </c>
      <c r="G350" s="44"/>
      <c r="H350" s="44"/>
      <c r="I350" s="44"/>
      <c r="J350" s="43">
        <f t="shared" si="205"/>
        <v>0</v>
      </c>
      <c r="K350" s="44"/>
      <c r="L350" s="44"/>
      <c r="M350" s="44"/>
      <c r="N350" s="43">
        <f t="shared" si="206"/>
        <v>0</v>
      </c>
      <c r="O350" s="44"/>
      <c r="P350" s="44"/>
      <c r="Q350" s="44"/>
      <c r="R350" s="43">
        <f t="shared" si="207"/>
        <v>0</v>
      </c>
      <c r="S350" s="38"/>
    </row>
    <row r="351" spans="1:19" s="1" customFormat="1" ht="21" hidden="1" x14ac:dyDescent="0.35">
      <c r="A351" s="17" t="s">
        <v>11</v>
      </c>
      <c r="B351" s="39">
        <f t="shared" si="203"/>
        <v>0</v>
      </c>
      <c r="C351" s="40"/>
      <c r="D351" s="40"/>
      <c r="E351" s="40"/>
      <c r="F351" s="39">
        <f t="shared" si="204"/>
        <v>0</v>
      </c>
      <c r="G351" s="40"/>
      <c r="H351" s="40"/>
      <c r="I351" s="40"/>
      <c r="J351" s="39">
        <f t="shared" si="205"/>
        <v>0</v>
      </c>
      <c r="K351" s="40"/>
      <c r="L351" s="40"/>
      <c r="M351" s="40"/>
      <c r="N351" s="39">
        <f t="shared" si="206"/>
        <v>0</v>
      </c>
      <c r="O351" s="40"/>
      <c r="P351" s="40"/>
      <c r="Q351" s="40"/>
      <c r="R351" s="39">
        <f t="shared" si="207"/>
        <v>0</v>
      </c>
      <c r="S351" s="38"/>
    </row>
    <row r="352" spans="1:19" s="1" customFormat="1" ht="21" hidden="1" x14ac:dyDescent="0.35">
      <c r="A352" s="24" t="s">
        <v>10</v>
      </c>
      <c r="B352" s="58">
        <f t="shared" ref="B352:R352" si="208">SUM(B353:B357)</f>
        <v>0</v>
      </c>
      <c r="C352" s="58">
        <f t="shared" si="208"/>
        <v>0</v>
      </c>
      <c r="D352" s="58">
        <f t="shared" si="208"/>
        <v>0</v>
      </c>
      <c r="E352" s="58">
        <f t="shared" si="208"/>
        <v>0</v>
      </c>
      <c r="F352" s="58">
        <f t="shared" si="208"/>
        <v>0</v>
      </c>
      <c r="G352" s="58">
        <f t="shared" si="208"/>
        <v>0</v>
      </c>
      <c r="H352" s="58">
        <f t="shared" si="208"/>
        <v>0</v>
      </c>
      <c r="I352" s="58">
        <f t="shared" si="208"/>
        <v>0</v>
      </c>
      <c r="J352" s="58">
        <f t="shared" si="208"/>
        <v>0</v>
      </c>
      <c r="K352" s="58">
        <f t="shared" si="208"/>
        <v>0</v>
      </c>
      <c r="L352" s="58">
        <f t="shared" si="208"/>
        <v>0</v>
      </c>
      <c r="M352" s="58">
        <f t="shared" si="208"/>
        <v>0</v>
      </c>
      <c r="N352" s="58">
        <f t="shared" si="208"/>
        <v>0</v>
      </c>
      <c r="O352" s="58">
        <f t="shared" si="208"/>
        <v>0</v>
      </c>
      <c r="P352" s="58">
        <f t="shared" si="208"/>
        <v>0</v>
      </c>
      <c r="Q352" s="58">
        <f t="shared" si="208"/>
        <v>0</v>
      </c>
      <c r="R352" s="58">
        <f t="shared" si="208"/>
        <v>0</v>
      </c>
      <c r="S352" s="38"/>
    </row>
    <row r="353" spans="1:23" s="1" customFormat="1" ht="21" hidden="1" x14ac:dyDescent="0.35">
      <c r="A353" s="17" t="s">
        <v>9</v>
      </c>
      <c r="B353" s="39">
        <f>SUM(F353+J353+N353+R353)</f>
        <v>0</v>
      </c>
      <c r="C353" s="40"/>
      <c r="D353" s="40"/>
      <c r="E353" s="40"/>
      <c r="F353" s="39">
        <f>SUM(C353:E353)</f>
        <v>0</v>
      </c>
      <c r="G353" s="40"/>
      <c r="H353" s="40"/>
      <c r="I353" s="40"/>
      <c r="J353" s="39">
        <f>SUM(G353:I353)</f>
        <v>0</v>
      </c>
      <c r="K353" s="40"/>
      <c r="L353" s="40"/>
      <c r="M353" s="40"/>
      <c r="N353" s="39">
        <f>SUM(K353:M353)</f>
        <v>0</v>
      </c>
      <c r="O353" s="40"/>
      <c r="P353" s="40"/>
      <c r="Q353" s="40"/>
      <c r="R353" s="39">
        <f>SUM(O353:Q353)</f>
        <v>0</v>
      </c>
      <c r="S353" s="38"/>
    </row>
    <row r="354" spans="1:23" s="1" customFormat="1" ht="21" hidden="1" x14ac:dyDescent="0.35">
      <c r="A354" s="17" t="s">
        <v>8</v>
      </c>
      <c r="B354" s="39">
        <f>SUM(F354+J354+N354+R354)</f>
        <v>0</v>
      </c>
      <c r="C354" s="40"/>
      <c r="D354" s="40"/>
      <c r="E354" s="40"/>
      <c r="F354" s="39">
        <f>SUM(C354:E354)</f>
        <v>0</v>
      </c>
      <c r="G354" s="40"/>
      <c r="H354" s="40"/>
      <c r="I354" s="40"/>
      <c r="J354" s="39">
        <f>SUM(G354:I354)</f>
        <v>0</v>
      </c>
      <c r="K354" s="40"/>
      <c r="L354" s="40"/>
      <c r="M354" s="40"/>
      <c r="N354" s="39">
        <f>SUM(K354:M354)</f>
        <v>0</v>
      </c>
      <c r="O354" s="40"/>
      <c r="P354" s="40"/>
      <c r="Q354" s="40"/>
      <c r="R354" s="39">
        <f>SUM(O354:Q354)</f>
        <v>0</v>
      </c>
      <c r="S354" s="38"/>
    </row>
    <row r="355" spans="1:23" s="1" customFormat="1" ht="21" hidden="1" x14ac:dyDescent="0.35">
      <c r="A355" s="17" t="s">
        <v>7</v>
      </c>
      <c r="B355" s="39">
        <f>SUM(F355+J355+N355+R355)</f>
        <v>0</v>
      </c>
      <c r="C355" s="40"/>
      <c r="D355" s="40"/>
      <c r="E355" s="40"/>
      <c r="F355" s="39">
        <f>SUM(C355:E355)</f>
        <v>0</v>
      </c>
      <c r="G355" s="40"/>
      <c r="H355" s="40"/>
      <c r="I355" s="40"/>
      <c r="J355" s="39">
        <f>SUM(G355:I355)</f>
        <v>0</v>
      </c>
      <c r="K355" s="40"/>
      <c r="L355" s="40"/>
      <c r="M355" s="40"/>
      <c r="N355" s="39">
        <f>SUM(K355:M355)</f>
        <v>0</v>
      </c>
      <c r="O355" s="40"/>
      <c r="P355" s="40"/>
      <c r="Q355" s="40"/>
      <c r="R355" s="39">
        <f>SUM(O355:Q355)</f>
        <v>0</v>
      </c>
      <c r="S355" s="38"/>
    </row>
    <row r="356" spans="1:23" s="1" customFormat="1" ht="21" hidden="1" x14ac:dyDescent="0.35">
      <c r="A356" s="17" t="s">
        <v>6</v>
      </c>
      <c r="B356" s="39">
        <f>SUM(F356+J356+N356+R356)</f>
        <v>0</v>
      </c>
      <c r="C356" s="40"/>
      <c r="D356" s="40"/>
      <c r="E356" s="40"/>
      <c r="F356" s="39">
        <f>SUM(C356:E356)</f>
        <v>0</v>
      </c>
      <c r="G356" s="40"/>
      <c r="H356" s="40"/>
      <c r="I356" s="40"/>
      <c r="J356" s="39">
        <f>SUM(G356:I356)</f>
        <v>0</v>
      </c>
      <c r="K356" s="40"/>
      <c r="L356" s="40"/>
      <c r="M356" s="40"/>
      <c r="N356" s="39">
        <f>SUM(K356:M356)</f>
        <v>0</v>
      </c>
      <c r="O356" s="40"/>
      <c r="P356" s="40"/>
      <c r="Q356" s="40"/>
      <c r="R356" s="39">
        <f>SUM(O356:Q356)</f>
        <v>0</v>
      </c>
      <c r="S356" s="38"/>
    </row>
    <row r="357" spans="1:23" s="1" customFormat="1" ht="21" hidden="1" x14ac:dyDescent="0.35">
      <c r="A357" s="17" t="s">
        <v>5</v>
      </c>
      <c r="B357" s="39">
        <f>SUM(F357+J357+N357+R357)</f>
        <v>0</v>
      </c>
      <c r="C357" s="40"/>
      <c r="D357" s="40"/>
      <c r="E357" s="40"/>
      <c r="F357" s="39">
        <f>SUM(C357:E357)</f>
        <v>0</v>
      </c>
      <c r="G357" s="40"/>
      <c r="H357" s="40"/>
      <c r="I357" s="40"/>
      <c r="J357" s="39">
        <f>SUM(G357:I357)</f>
        <v>0</v>
      </c>
      <c r="K357" s="40"/>
      <c r="L357" s="40"/>
      <c r="M357" s="40"/>
      <c r="N357" s="39">
        <f>SUM(K357:M357)</f>
        <v>0</v>
      </c>
      <c r="O357" s="40"/>
      <c r="P357" s="40"/>
      <c r="Q357" s="40"/>
      <c r="R357" s="39">
        <f>SUM(O357:Q357)</f>
        <v>0</v>
      </c>
      <c r="S357" s="38"/>
    </row>
    <row r="358" spans="1:23" s="1" customFormat="1" ht="21" hidden="1" x14ac:dyDescent="0.35">
      <c r="A358" s="20" t="s">
        <v>4</v>
      </c>
      <c r="B358" s="54">
        <f t="shared" ref="B358:R358" si="209">SUM(B359:B360)</f>
        <v>0</v>
      </c>
      <c r="C358" s="54">
        <f t="shared" si="209"/>
        <v>0</v>
      </c>
      <c r="D358" s="54">
        <f t="shared" si="209"/>
        <v>0</v>
      </c>
      <c r="E358" s="54">
        <f t="shared" si="209"/>
        <v>0</v>
      </c>
      <c r="F358" s="54">
        <f t="shared" si="209"/>
        <v>0</v>
      </c>
      <c r="G358" s="54">
        <f t="shared" si="209"/>
        <v>0</v>
      </c>
      <c r="H358" s="54">
        <f t="shared" si="209"/>
        <v>0</v>
      </c>
      <c r="I358" s="54">
        <f t="shared" si="209"/>
        <v>0</v>
      </c>
      <c r="J358" s="54">
        <f t="shared" si="209"/>
        <v>0</v>
      </c>
      <c r="K358" s="54">
        <f t="shared" si="209"/>
        <v>0</v>
      </c>
      <c r="L358" s="54">
        <f t="shared" si="209"/>
        <v>0</v>
      </c>
      <c r="M358" s="54">
        <f t="shared" si="209"/>
        <v>0</v>
      </c>
      <c r="N358" s="54">
        <f t="shared" si="209"/>
        <v>0</v>
      </c>
      <c r="O358" s="54">
        <f t="shared" si="209"/>
        <v>0</v>
      </c>
      <c r="P358" s="54">
        <f t="shared" si="209"/>
        <v>0</v>
      </c>
      <c r="Q358" s="54">
        <f t="shared" si="209"/>
        <v>0</v>
      </c>
      <c r="R358" s="54">
        <f t="shared" si="209"/>
        <v>0</v>
      </c>
      <c r="S358" s="38"/>
    </row>
    <row r="359" spans="1:23" s="1" customFormat="1" ht="21" hidden="1" x14ac:dyDescent="0.35">
      <c r="A359" s="17" t="s">
        <v>3</v>
      </c>
      <c r="B359" s="39">
        <f>SUM(F359+J359+N359+R359)</f>
        <v>0</v>
      </c>
      <c r="C359" s="40"/>
      <c r="D359" s="40"/>
      <c r="E359" s="40"/>
      <c r="F359" s="39">
        <f>SUM(C359:E359)</f>
        <v>0</v>
      </c>
      <c r="G359" s="40"/>
      <c r="H359" s="40"/>
      <c r="I359" s="40"/>
      <c r="J359" s="39">
        <f>SUM(G359:I359)</f>
        <v>0</v>
      </c>
      <c r="K359" s="40"/>
      <c r="L359" s="40"/>
      <c r="M359" s="40"/>
      <c r="N359" s="39">
        <f>SUM(K359:M359)</f>
        <v>0</v>
      </c>
      <c r="O359" s="40"/>
      <c r="P359" s="40"/>
      <c r="Q359" s="40"/>
      <c r="R359" s="39">
        <f>SUM(O359:Q359)</f>
        <v>0</v>
      </c>
      <c r="S359" s="38"/>
    </row>
    <row r="360" spans="1:23" s="1" customFormat="1" ht="21" hidden="1" x14ac:dyDescent="0.35">
      <c r="A360" s="17" t="s">
        <v>2</v>
      </c>
      <c r="B360" s="39">
        <f>SUM(F360+J360+N360+R360)</f>
        <v>0</v>
      </c>
      <c r="C360" s="40"/>
      <c r="D360" s="40"/>
      <c r="E360" s="40"/>
      <c r="F360" s="39">
        <f>SUM(C360:E360)</f>
        <v>0</v>
      </c>
      <c r="G360" s="40"/>
      <c r="H360" s="40"/>
      <c r="I360" s="40"/>
      <c r="J360" s="39">
        <f>SUM(G360:I360)</f>
        <v>0</v>
      </c>
      <c r="K360" s="40"/>
      <c r="L360" s="40"/>
      <c r="M360" s="40"/>
      <c r="N360" s="39">
        <f>SUM(K360:M360)</f>
        <v>0</v>
      </c>
      <c r="O360" s="40"/>
      <c r="P360" s="40"/>
      <c r="Q360" s="40"/>
      <c r="R360" s="39">
        <f>SUM(O360:Q360)</f>
        <v>0</v>
      </c>
      <c r="S360" s="38"/>
    </row>
    <row r="361" spans="1:23" s="1" customFormat="1" ht="21" hidden="1" x14ac:dyDescent="0.35">
      <c r="A361" s="20" t="s">
        <v>1</v>
      </c>
      <c r="B361" s="28">
        <f>SUM(F361+J361+N361+R361)</f>
        <v>0</v>
      </c>
      <c r="C361" s="120"/>
      <c r="D361" s="120"/>
      <c r="E361" s="120"/>
      <c r="F361" s="28">
        <f>SUM(C361:E361)</f>
        <v>0</v>
      </c>
      <c r="G361" s="120"/>
      <c r="H361" s="120"/>
      <c r="I361" s="120"/>
      <c r="J361" s="28">
        <f>SUM(G361:I361)</f>
        <v>0</v>
      </c>
      <c r="K361" s="120"/>
      <c r="L361" s="120"/>
      <c r="M361" s="120"/>
      <c r="N361" s="28">
        <f>SUM(K361:M361)</f>
        <v>0</v>
      </c>
      <c r="O361" s="120"/>
      <c r="P361" s="120"/>
      <c r="Q361" s="120"/>
      <c r="R361" s="28">
        <f>SUM(O361:Q361)</f>
        <v>0</v>
      </c>
      <c r="S361" s="38"/>
    </row>
    <row r="362" spans="1:23" s="1" customFormat="1" ht="21" hidden="1" x14ac:dyDescent="0.35">
      <c r="A362" s="29" t="s">
        <v>0</v>
      </c>
      <c r="B362" s="30">
        <f>SUM(F362+J362+N362+R362)</f>
        <v>0</v>
      </c>
      <c r="C362" s="121"/>
      <c r="D362" s="121"/>
      <c r="E362" s="121"/>
      <c r="F362" s="30">
        <f>SUM(C362:E362)</f>
        <v>0</v>
      </c>
      <c r="G362" s="121"/>
      <c r="H362" s="121"/>
      <c r="I362" s="121"/>
      <c r="J362" s="30">
        <f>SUM(G362:I362)</f>
        <v>0</v>
      </c>
      <c r="K362" s="121"/>
      <c r="L362" s="121"/>
      <c r="M362" s="121"/>
      <c r="N362" s="30">
        <f>SUM(K362:M362)</f>
        <v>0</v>
      </c>
      <c r="O362" s="121"/>
      <c r="P362" s="121"/>
      <c r="Q362" s="121"/>
      <c r="R362" s="30">
        <f>SUM(O362:Q362)</f>
        <v>0</v>
      </c>
      <c r="S362" s="38"/>
    </row>
    <row r="363" spans="1:23" s="1" customFormat="1" ht="21" x14ac:dyDescent="0.35">
      <c r="A363" s="11"/>
      <c r="B363" s="45"/>
      <c r="C363" s="46"/>
      <c r="D363" s="46"/>
      <c r="E363" s="46"/>
      <c r="F363" s="46"/>
      <c r="G363" s="45"/>
      <c r="H363" s="46"/>
      <c r="I363" s="46"/>
      <c r="J363" s="46"/>
      <c r="K363" s="46"/>
      <c r="L363" s="45"/>
      <c r="M363" s="46"/>
      <c r="N363" s="46"/>
      <c r="O363" s="46"/>
      <c r="P363" s="46"/>
      <c r="Q363" s="45"/>
      <c r="R363" s="46"/>
      <c r="S363" s="47"/>
      <c r="T363" s="47"/>
      <c r="U363" s="48"/>
      <c r="V363" s="37"/>
      <c r="W363" s="38"/>
    </row>
    <row r="364" spans="1:23" s="1" customFormat="1" ht="21" x14ac:dyDescent="0.35">
      <c r="A364" s="3" t="s">
        <v>67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23" s="1" customFormat="1" ht="21" x14ac:dyDescent="0.35">
      <c r="A365" s="149" t="s">
        <v>64</v>
      </c>
      <c r="B365" s="151" t="s">
        <v>63</v>
      </c>
      <c r="C365" s="146" t="s">
        <v>62</v>
      </c>
      <c r="D365" s="147"/>
      <c r="E365" s="148"/>
      <c r="F365" s="144" t="s">
        <v>61</v>
      </c>
      <c r="G365" s="146" t="s">
        <v>60</v>
      </c>
      <c r="H365" s="147"/>
      <c r="I365" s="148"/>
      <c r="J365" s="144" t="s">
        <v>59</v>
      </c>
      <c r="K365" s="146" t="s">
        <v>58</v>
      </c>
      <c r="L365" s="147"/>
      <c r="M365" s="148"/>
      <c r="N365" s="144" t="s">
        <v>57</v>
      </c>
      <c r="O365" s="146" t="s">
        <v>56</v>
      </c>
      <c r="P365" s="147"/>
      <c r="Q365" s="148"/>
      <c r="R365" s="144" t="s">
        <v>55</v>
      </c>
    </row>
    <row r="366" spans="1:23" s="7" customFormat="1" ht="21" x14ac:dyDescent="0.2">
      <c r="A366" s="150"/>
      <c r="B366" s="152"/>
      <c r="C366" s="60">
        <v>24746</v>
      </c>
      <c r="D366" s="60">
        <v>24778</v>
      </c>
      <c r="E366" s="60">
        <v>24810</v>
      </c>
      <c r="F366" s="145"/>
      <c r="G366" s="60">
        <v>24838</v>
      </c>
      <c r="H366" s="60">
        <v>24869</v>
      </c>
      <c r="I366" s="60">
        <v>24898</v>
      </c>
      <c r="J366" s="145"/>
      <c r="K366" s="60">
        <v>24929</v>
      </c>
      <c r="L366" s="60">
        <v>24959</v>
      </c>
      <c r="M366" s="60">
        <v>24990</v>
      </c>
      <c r="N366" s="145"/>
      <c r="O366" s="60">
        <v>25020</v>
      </c>
      <c r="P366" s="60">
        <v>25051</v>
      </c>
      <c r="Q366" s="60">
        <v>25082</v>
      </c>
      <c r="R366" s="145"/>
    </row>
    <row r="367" spans="1:23" s="1" customFormat="1" ht="21.75" thickBot="1" x14ac:dyDescent="0.4">
      <c r="A367" s="116" t="s">
        <v>54</v>
      </c>
      <c r="B367" s="117">
        <f t="shared" ref="B367:R367" si="210">SUM(B368+B373+B418+B421+B422)</f>
        <v>352080</v>
      </c>
      <c r="C367" s="117">
        <f t="shared" si="210"/>
        <v>0</v>
      </c>
      <c r="D367" s="117">
        <f t="shared" si="210"/>
        <v>0</v>
      </c>
      <c r="E367" s="117">
        <f t="shared" si="210"/>
        <v>0</v>
      </c>
      <c r="F367" s="117">
        <f t="shared" si="210"/>
        <v>0</v>
      </c>
      <c r="G367" s="117">
        <f t="shared" si="210"/>
        <v>214800</v>
      </c>
      <c r="H367" s="117">
        <f t="shared" si="210"/>
        <v>0</v>
      </c>
      <c r="I367" s="117">
        <f t="shared" si="210"/>
        <v>0</v>
      </c>
      <c r="J367" s="117">
        <f t="shared" si="210"/>
        <v>214800</v>
      </c>
      <c r="K367" s="117">
        <f t="shared" si="210"/>
        <v>137280</v>
      </c>
      <c r="L367" s="117">
        <f t="shared" si="210"/>
        <v>0</v>
      </c>
      <c r="M367" s="117">
        <f t="shared" si="210"/>
        <v>0</v>
      </c>
      <c r="N367" s="117">
        <f t="shared" si="210"/>
        <v>137280</v>
      </c>
      <c r="O367" s="117">
        <f t="shared" si="210"/>
        <v>0</v>
      </c>
      <c r="P367" s="117">
        <f t="shared" si="210"/>
        <v>0</v>
      </c>
      <c r="Q367" s="117">
        <f t="shared" si="210"/>
        <v>0</v>
      </c>
      <c r="R367" s="117">
        <f t="shared" si="210"/>
        <v>0</v>
      </c>
      <c r="S367" s="37"/>
      <c r="T367" s="38"/>
    </row>
    <row r="368" spans="1:23" s="1" customFormat="1" ht="21" hidden="1" x14ac:dyDescent="0.35">
      <c r="A368" s="15" t="s">
        <v>53</v>
      </c>
      <c r="B368" s="51">
        <f t="shared" ref="B368:F368" si="211">SUM(B369:B372)</f>
        <v>0</v>
      </c>
      <c r="C368" s="51">
        <f t="shared" si="211"/>
        <v>0</v>
      </c>
      <c r="D368" s="51">
        <f t="shared" si="211"/>
        <v>0</v>
      </c>
      <c r="E368" s="51">
        <f t="shared" si="211"/>
        <v>0</v>
      </c>
      <c r="F368" s="51">
        <f t="shared" si="211"/>
        <v>0</v>
      </c>
      <c r="G368" s="51">
        <f t="shared" ref="G368:I368" si="212">SUM(G369:G372)</f>
        <v>0</v>
      </c>
      <c r="H368" s="51">
        <f t="shared" si="212"/>
        <v>0</v>
      </c>
      <c r="I368" s="51">
        <f t="shared" si="212"/>
        <v>0</v>
      </c>
      <c r="J368" s="51">
        <f t="shared" ref="J368" si="213">SUM(J369:J372)</f>
        <v>0</v>
      </c>
      <c r="K368" s="51">
        <f t="shared" ref="K368:M368" si="214">SUM(K369:K372)</f>
        <v>0</v>
      </c>
      <c r="L368" s="51">
        <f t="shared" si="214"/>
        <v>0</v>
      </c>
      <c r="M368" s="51">
        <f t="shared" si="214"/>
        <v>0</v>
      </c>
      <c r="N368" s="51">
        <f t="shared" ref="N368" si="215">SUM(N369:N372)</f>
        <v>0</v>
      </c>
      <c r="O368" s="51">
        <f t="shared" ref="O368:Q368" si="216">SUM(O369:O372)</f>
        <v>0</v>
      </c>
      <c r="P368" s="51">
        <f t="shared" si="216"/>
        <v>0</v>
      </c>
      <c r="Q368" s="51">
        <f t="shared" si="216"/>
        <v>0</v>
      </c>
      <c r="R368" s="51">
        <f t="shared" ref="R368" si="217">SUM(R369:R372)</f>
        <v>0</v>
      </c>
      <c r="S368" s="38"/>
    </row>
    <row r="369" spans="1:19" s="1" customFormat="1" ht="21" hidden="1" x14ac:dyDescent="0.35">
      <c r="A369" s="113" t="s">
        <v>111</v>
      </c>
      <c r="B369" s="39">
        <f>SUM(F369+J369+N369+R369)</f>
        <v>0</v>
      </c>
      <c r="C369" s="40">
        <v>0</v>
      </c>
      <c r="D369" s="40"/>
      <c r="E369" s="40"/>
      <c r="F369" s="39">
        <f>SUM(C369:E369)</f>
        <v>0</v>
      </c>
      <c r="G369" s="40">
        <v>0</v>
      </c>
      <c r="H369" s="40"/>
      <c r="I369" s="40"/>
      <c r="J369" s="39">
        <f>SUM(G369:I369)</f>
        <v>0</v>
      </c>
      <c r="K369" s="40"/>
      <c r="L369" s="40"/>
      <c r="M369" s="40"/>
      <c r="N369" s="39">
        <f>SUM(K369:M369)</f>
        <v>0</v>
      </c>
      <c r="O369" s="40"/>
      <c r="P369" s="40"/>
      <c r="Q369" s="40"/>
      <c r="R369" s="39">
        <f>SUM(O369:Q369)</f>
        <v>0</v>
      </c>
      <c r="S369" s="38"/>
    </row>
    <row r="370" spans="1:19" s="1" customFormat="1" ht="21" hidden="1" x14ac:dyDescent="0.35">
      <c r="A370" s="17" t="s">
        <v>52</v>
      </c>
      <c r="B370" s="39">
        <f>SUM(F370+J370+N370+R370)</f>
        <v>0</v>
      </c>
      <c r="C370" s="40"/>
      <c r="D370" s="40"/>
      <c r="E370" s="40"/>
      <c r="F370" s="39">
        <f>SUM(C370:E370)</f>
        <v>0</v>
      </c>
      <c r="G370" s="40"/>
      <c r="H370" s="40"/>
      <c r="I370" s="40"/>
      <c r="J370" s="39">
        <f>SUM(G370:I370)</f>
        <v>0</v>
      </c>
      <c r="K370" s="40"/>
      <c r="L370" s="40"/>
      <c r="M370" s="40"/>
      <c r="N370" s="39">
        <f>SUM(K370:M370)</f>
        <v>0</v>
      </c>
      <c r="O370" s="40"/>
      <c r="P370" s="40"/>
      <c r="Q370" s="40"/>
      <c r="R370" s="39">
        <f>SUM(O370:Q370)</f>
        <v>0</v>
      </c>
      <c r="S370" s="38"/>
    </row>
    <row r="371" spans="1:19" s="1" customFormat="1" ht="21" hidden="1" x14ac:dyDescent="0.35">
      <c r="A371" s="17" t="s">
        <v>51</v>
      </c>
      <c r="B371" s="39">
        <f>SUM(F371+J371+N371+R371)</f>
        <v>0</v>
      </c>
      <c r="C371" s="40"/>
      <c r="D371" s="40"/>
      <c r="E371" s="40"/>
      <c r="F371" s="39">
        <f>SUM(C371:E371)</f>
        <v>0</v>
      </c>
      <c r="G371" s="40"/>
      <c r="H371" s="40"/>
      <c r="I371" s="40"/>
      <c r="J371" s="39">
        <f>SUM(G371:I371)</f>
        <v>0</v>
      </c>
      <c r="K371" s="40"/>
      <c r="L371" s="40"/>
      <c r="M371" s="40"/>
      <c r="N371" s="39">
        <f>SUM(K371:M371)</f>
        <v>0</v>
      </c>
      <c r="O371" s="40"/>
      <c r="P371" s="40"/>
      <c r="Q371" s="40"/>
      <c r="R371" s="39">
        <f>SUM(O371:Q371)</f>
        <v>0</v>
      </c>
      <c r="S371" s="38"/>
    </row>
    <row r="372" spans="1:19" s="1" customFormat="1" ht="21" hidden="1" x14ac:dyDescent="0.35">
      <c r="A372" s="17" t="s">
        <v>50</v>
      </c>
      <c r="B372" s="39">
        <f>SUM(F372+J372+N372+R372)</f>
        <v>0</v>
      </c>
      <c r="C372" s="40"/>
      <c r="D372" s="40"/>
      <c r="E372" s="40"/>
      <c r="F372" s="39">
        <f>SUM(C372:E372)</f>
        <v>0</v>
      </c>
      <c r="G372" s="40"/>
      <c r="H372" s="40"/>
      <c r="I372" s="40"/>
      <c r="J372" s="39">
        <f>SUM(G372:I372)</f>
        <v>0</v>
      </c>
      <c r="K372" s="40"/>
      <c r="L372" s="40"/>
      <c r="M372" s="40"/>
      <c r="N372" s="39">
        <f>SUM(K372:M372)</f>
        <v>0</v>
      </c>
      <c r="O372" s="40"/>
      <c r="P372" s="40"/>
      <c r="Q372" s="40"/>
      <c r="R372" s="39">
        <f>SUM(O372:Q372)</f>
        <v>0</v>
      </c>
      <c r="S372" s="38"/>
    </row>
    <row r="373" spans="1:19" s="1" customFormat="1" ht="21" hidden="1" x14ac:dyDescent="0.35">
      <c r="A373" s="20" t="s">
        <v>49</v>
      </c>
      <c r="B373" s="54">
        <f t="shared" ref="B373:R373" si="218">SUM(B374+B412)</f>
        <v>352080</v>
      </c>
      <c r="C373" s="54">
        <f t="shared" si="218"/>
        <v>0</v>
      </c>
      <c r="D373" s="54">
        <f t="shared" si="218"/>
        <v>0</v>
      </c>
      <c r="E373" s="54">
        <f t="shared" si="218"/>
        <v>0</v>
      </c>
      <c r="F373" s="54">
        <f t="shared" si="218"/>
        <v>0</v>
      </c>
      <c r="G373" s="54">
        <f t="shared" si="218"/>
        <v>214800</v>
      </c>
      <c r="H373" s="54">
        <f t="shared" si="218"/>
        <v>0</v>
      </c>
      <c r="I373" s="54">
        <f t="shared" si="218"/>
        <v>0</v>
      </c>
      <c r="J373" s="54">
        <f t="shared" si="218"/>
        <v>214800</v>
      </c>
      <c r="K373" s="54">
        <f t="shared" si="218"/>
        <v>137280</v>
      </c>
      <c r="L373" s="54">
        <f t="shared" si="218"/>
        <v>0</v>
      </c>
      <c r="M373" s="54">
        <f t="shared" si="218"/>
        <v>0</v>
      </c>
      <c r="N373" s="54">
        <f t="shared" si="218"/>
        <v>137280</v>
      </c>
      <c r="O373" s="54">
        <f t="shared" si="218"/>
        <v>0</v>
      </c>
      <c r="P373" s="54">
        <f t="shared" si="218"/>
        <v>0</v>
      </c>
      <c r="Q373" s="54">
        <f t="shared" si="218"/>
        <v>0</v>
      </c>
      <c r="R373" s="54">
        <f t="shared" si="218"/>
        <v>0</v>
      </c>
      <c r="S373" s="38"/>
    </row>
    <row r="374" spans="1:19" s="1" customFormat="1" ht="21" hidden="1" x14ac:dyDescent="0.35">
      <c r="A374" s="118" t="s">
        <v>48</v>
      </c>
      <c r="B374" s="119">
        <f t="shared" ref="B374:R374" si="219">SUM(B375+B384+B397)</f>
        <v>352080</v>
      </c>
      <c r="C374" s="119">
        <f t="shared" si="219"/>
        <v>0</v>
      </c>
      <c r="D374" s="119">
        <f t="shared" si="219"/>
        <v>0</v>
      </c>
      <c r="E374" s="119">
        <f t="shared" si="219"/>
        <v>0</v>
      </c>
      <c r="F374" s="119">
        <f t="shared" si="219"/>
        <v>0</v>
      </c>
      <c r="G374" s="119">
        <f t="shared" si="219"/>
        <v>214800</v>
      </c>
      <c r="H374" s="119">
        <f t="shared" si="219"/>
        <v>0</v>
      </c>
      <c r="I374" s="119">
        <f t="shared" si="219"/>
        <v>0</v>
      </c>
      <c r="J374" s="119">
        <f t="shared" si="219"/>
        <v>214800</v>
      </c>
      <c r="K374" s="119">
        <f t="shared" si="219"/>
        <v>137280</v>
      </c>
      <c r="L374" s="119">
        <f t="shared" si="219"/>
        <v>0</v>
      </c>
      <c r="M374" s="119">
        <f t="shared" si="219"/>
        <v>0</v>
      </c>
      <c r="N374" s="119">
        <f t="shared" si="219"/>
        <v>137280</v>
      </c>
      <c r="O374" s="119">
        <f t="shared" si="219"/>
        <v>0</v>
      </c>
      <c r="P374" s="119">
        <f t="shared" si="219"/>
        <v>0</v>
      </c>
      <c r="Q374" s="119">
        <f t="shared" si="219"/>
        <v>0</v>
      </c>
      <c r="R374" s="119">
        <f t="shared" si="219"/>
        <v>0</v>
      </c>
      <c r="S374" s="38"/>
    </row>
    <row r="375" spans="1:19" s="1" customFormat="1" ht="21" hidden="1" x14ac:dyDescent="0.35">
      <c r="A375" s="24" t="s">
        <v>47</v>
      </c>
      <c r="B375" s="58">
        <f t="shared" ref="B375:F375" si="220">SUM(B376:B383)</f>
        <v>0</v>
      </c>
      <c r="C375" s="58">
        <f t="shared" si="220"/>
        <v>0</v>
      </c>
      <c r="D375" s="58">
        <f t="shared" si="220"/>
        <v>0</v>
      </c>
      <c r="E375" s="58">
        <f t="shared" si="220"/>
        <v>0</v>
      </c>
      <c r="F375" s="58">
        <f t="shared" si="220"/>
        <v>0</v>
      </c>
      <c r="G375" s="58">
        <f t="shared" ref="G375:I375" si="221">SUM(G376:G383)</f>
        <v>0</v>
      </c>
      <c r="H375" s="58">
        <f t="shared" si="221"/>
        <v>0</v>
      </c>
      <c r="I375" s="58">
        <f t="shared" si="221"/>
        <v>0</v>
      </c>
      <c r="J375" s="58">
        <f t="shared" ref="J375" si="222">SUM(J376:J383)</f>
        <v>0</v>
      </c>
      <c r="K375" s="58">
        <f t="shared" ref="K375:M375" si="223">SUM(K376:K383)</f>
        <v>0</v>
      </c>
      <c r="L375" s="58">
        <f t="shared" si="223"/>
        <v>0</v>
      </c>
      <c r="M375" s="58">
        <f t="shared" si="223"/>
        <v>0</v>
      </c>
      <c r="N375" s="58">
        <f t="shared" ref="N375" si="224">SUM(N376:N383)</f>
        <v>0</v>
      </c>
      <c r="O375" s="58">
        <f t="shared" ref="O375:Q375" si="225">SUM(O376:O383)</f>
        <v>0</v>
      </c>
      <c r="P375" s="58">
        <f t="shared" si="225"/>
        <v>0</v>
      </c>
      <c r="Q375" s="58">
        <f t="shared" si="225"/>
        <v>0</v>
      </c>
      <c r="R375" s="58">
        <f t="shared" ref="R375" si="226">SUM(R376:R383)</f>
        <v>0</v>
      </c>
      <c r="S375" s="38"/>
    </row>
    <row r="376" spans="1:19" s="1" customFormat="1" ht="21" hidden="1" x14ac:dyDescent="0.35">
      <c r="A376" s="17" t="s">
        <v>46</v>
      </c>
      <c r="B376" s="39">
        <f t="shared" ref="B376:B383" si="227">SUM(F376+J376+N376+R376)</f>
        <v>0</v>
      </c>
      <c r="C376" s="40"/>
      <c r="D376" s="40"/>
      <c r="E376" s="40"/>
      <c r="F376" s="39">
        <f t="shared" ref="F376:F383" si="228">SUM(C376:E376)</f>
        <v>0</v>
      </c>
      <c r="G376" s="40"/>
      <c r="H376" s="40"/>
      <c r="I376" s="40"/>
      <c r="J376" s="39">
        <f t="shared" ref="J376:J383" si="229">SUM(G376:I376)</f>
        <v>0</v>
      </c>
      <c r="K376" s="40"/>
      <c r="L376" s="40"/>
      <c r="M376" s="40"/>
      <c r="N376" s="39">
        <f t="shared" ref="N376:N383" si="230">SUM(K376:M376)</f>
        <v>0</v>
      </c>
      <c r="O376" s="40"/>
      <c r="P376" s="40"/>
      <c r="Q376" s="40"/>
      <c r="R376" s="39">
        <f t="shared" ref="R376:R383" si="231">SUM(O376:Q376)</f>
        <v>0</v>
      </c>
      <c r="S376" s="38"/>
    </row>
    <row r="377" spans="1:19" s="1" customFormat="1" ht="21" hidden="1" x14ac:dyDescent="0.35">
      <c r="A377" s="17" t="s">
        <v>45</v>
      </c>
      <c r="B377" s="39">
        <f t="shared" si="227"/>
        <v>0</v>
      </c>
      <c r="C377" s="40"/>
      <c r="D377" s="40"/>
      <c r="E377" s="40"/>
      <c r="F377" s="39">
        <f t="shared" si="228"/>
        <v>0</v>
      </c>
      <c r="G377" s="40"/>
      <c r="H377" s="40"/>
      <c r="I377" s="40"/>
      <c r="J377" s="39">
        <f t="shared" si="229"/>
        <v>0</v>
      </c>
      <c r="K377" s="40"/>
      <c r="L377" s="40"/>
      <c r="M377" s="40"/>
      <c r="N377" s="39">
        <f t="shared" si="230"/>
        <v>0</v>
      </c>
      <c r="O377" s="40"/>
      <c r="P377" s="40"/>
      <c r="Q377" s="40"/>
      <c r="R377" s="39">
        <f t="shared" si="231"/>
        <v>0</v>
      </c>
      <c r="S377" s="38"/>
    </row>
    <row r="378" spans="1:19" s="1" customFormat="1" ht="21" hidden="1" x14ac:dyDescent="0.35">
      <c r="A378" s="17" t="s">
        <v>44</v>
      </c>
      <c r="B378" s="39">
        <f t="shared" si="227"/>
        <v>0</v>
      </c>
      <c r="C378" s="40"/>
      <c r="D378" s="40"/>
      <c r="E378" s="40"/>
      <c r="F378" s="39">
        <f t="shared" si="228"/>
        <v>0</v>
      </c>
      <c r="G378" s="40"/>
      <c r="H378" s="40"/>
      <c r="I378" s="40"/>
      <c r="J378" s="39">
        <f t="shared" si="229"/>
        <v>0</v>
      </c>
      <c r="K378" s="40"/>
      <c r="L378" s="40"/>
      <c r="M378" s="40"/>
      <c r="N378" s="39">
        <f t="shared" si="230"/>
        <v>0</v>
      </c>
      <c r="O378" s="40"/>
      <c r="P378" s="40"/>
      <c r="Q378" s="40"/>
      <c r="R378" s="39">
        <f t="shared" si="231"/>
        <v>0</v>
      </c>
      <c r="S378" s="38"/>
    </row>
    <row r="379" spans="1:19" s="1" customFormat="1" ht="21" hidden="1" x14ac:dyDescent="0.35">
      <c r="A379" s="17" t="s">
        <v>43</v>
      </c>
      <c r="B379" s="39">
        <f t="shared" si="227"/>
        <v>0</v>
      </c>
      <c r="C379" s="40"/>
      <c r="D379" s="40"/>
      <c r="E379" s="40"/>
      <c r="F379" s="39">
        <f t="shared" si="228"/>
        <v>0</v>
      </c>
      <c r="G379" s="40"/>
      <c r="H379" s="40"/>
      <c r="I379" s="40"/>
      <c r="J379" s="39">
        <f t="shared" si="229"/>
        <v>0</v>
      </c>
      <c r="K379" s="40"/>
      <c r="L379" s="40"/>
      <c r="M379" s="40"/>
      <c r="N379" s="39">
        <f t="shared" si="230"/>
        <v>0</v>
      </c>
      <c r="O379" s="40"/>
      <c r="P379" s="40"/>
      <c r="Q379" s="40"/>
      <c r="R379" s="39">
        <f t="shared" si="231"/>
        <v>0</v>
      </c>
      <c r="S379" s="38"/>
    </row>
    <row r="380" spans="1:19" s="1" customFormat="1" ht="21" hidden="1" x14ac:dyDescent="0.35">
      <c r="A380" s="17" t="s">
        <v>42</v>
      </c>
      <c r="B380" s="39">
        <f t="shared" si="227"/>
        <v>0</v>
      </c>
      <c r="C380" s="40"/>
      <c r="D380" s="40"/>
      <c r="E380" s="40"/>
      <c r="F380" s="39">
        <f t="shared" si="228"/>
        <v>0</v>
      </c>
      <c r="G380" s="40"/>
      <c r="H380" s="40"/>
      <c r="I380" s="40"/>
      <c r="J380" s="39">
        <f t="shared" si="229"/>
        <v>0</v>
      </c>
      <c r="K380" s="40"/>
      <c r="L380" s="40"/>
      <c r="M380" s="40"/>
      <c r="N380" s="39">
        <f t="shared" si="230"/>
        <v>0</v>
      </c>
      <c r="O380" s="40"/>
      <c r="P380" s="40"/>
      <c r="Q380" s="40"/>
      <c r="R380" s="39">
        <f t="shared" si="231"/>
        <v>0</v>
      </c>
      <c r="S380" s="38"/>
    </row>
    <row r="381" spans="1:19" s="1" customFormat="1" ht="21" hidden="1" x14ac:dyDescent="0.35">
      <c r="A381" s="17" t="s">
        <v>41</v>
      </c>
      <c r="B381" s="39">
        <f t="shared" si="227"/>
        <v>0</v>
      </c>
      <c r="C381" s="40"/>
      <c r="D381" s="40"/>
      <c r="E381" s="40"/>
      <c r="F381" s="39">
        <f t="shared" si="228"/>
        <v>0</v>
      </c>
      <c r="G381" s="40"/>
      <c r="H381" s="40"/>
      <c r="I381" s="40"/>
      <c r="J381" s="39">
        <f t="shared" si="229"/>
        <v>0</v>
      </c>
      <c r="K381" s="40"/>
      <c r="L381" s="40"/>
      <c r="M381" s="40"/>
      <c r="N381" s="39">
        <f t="shared" si="230"/>
        <v>0</v>
      </c>
      <c r="O381" s="40"/>
      <c r="P381" s="40"/>
      <c r="Q381" s="40"/>
      <c r="R381" s="39">
        <f t="shared" si="231"/>
        <v>0</v>
      </c>
      <c r="S381" s="38"/>
    </row>
    <row r="382" spans="1:19" s="1" customFormat="1" ht="21" hidden="1" x14ac:dyDescent="0.35">
      <c r="A382" s="17" t="s">
        <v>40</v>
      </c>
      <c r="B382" s="39">
        <f t="shared" si="227"/>
        <v>0</v>
      </c>
      <c r="C382" s="40"/>
      <c r="D382" s="40"/>
      <c r="E382" s="40"/>
      <c r="F382" s="39">
        <f t="shared" si="228"/>
        <v>0</v>
      </c>
      <c r="G382" s="40"/>
      <c r="H382" s="40"/>
      <c r="I382" s="40"/>
      <c r="J382" s="39">
        <f t="shared" si="229"/>
        <v>0</v>
      </c>
      <c r="K382" s="40"/>
      <c r="L382" s="40"/>
      <c r="M382" s="40"/>
      <c r="N382" s="39">
        <f t="shared" si="230"/>
        <v>0</v>
      </c>
      <c r="O382" s="40"/>
      <c r="P382" s="40"/>
      <c r="Q382" s="40"/>
      <c r="R382" s="39">
        <f t="shared" si="231"/>
        <v>0</v>
      </c>
      <c r="S382" s="38"/>
    </row>
    <row r="383" spans="1:19" s="1" customFormat="1" ht="21" hidden="1" x14ac:dyDescent="0.35">
      <c r="A383" s="17" t="s">
        <v>39</v>
      </c>
      <c r="B383" s="39">
        <f t="shared" si="227"/>
        <v>0</v>
      </c>
      <c r="C383" s="40"/>
      <c r="D383" s="40"/>
      <c r="E383" s="40"/>
      <c r="F383" s="39">
        <f t="shared" si="228"/>
        <v>0</v>
      </c>
      <c r="G383" s="40"/>
      <c r="H383" s="40"/>
      <c r="I383" s="40"/>
      <c r="J383" s="39">
        <f t="shared" si="229"/>
        <v>0</v>
      </c>
      <c r="K383" s="40"/>
      <c r="L383" s="40"/>
      <c r="M383" s="40"/>
      <c r="N383" s="39">
        <f t="shared" si="230"/>
        <v>0</v>
      </c>
      <c r="O383" s="40"/>
      <c r="P383" s="40"/>
      <c r="Q383" s="40"/>
      <c r="R383" s="39">
        <f t="shared" si="231"/>
        <v>0</v>
      </c>
      <c r="S383" s="38"/>
    </row>
    <row r="384" spans="1:19" s="1" customFormat="1" ht="21" hidden="1" x14ac:dyDescent="0.35">
      <c r="A384" s="24" t="s">
        <v>38</v>
      </c>
      <c r="B384" s="58">
        <f t="shared" ref="B384:R384" si="232">SUM(B385:B396)</f>
        <v>5880</v>
      </c>
      <c r="C384" s="58">
        <f t="shared" si="232"/>
        <v>0</v>
      </c>
      <c r="D384" s="58">
        <f t="shared" si="232"/>
        <v>0</v>
      </c>
      <c r="E384" s="58">
        <f t="shared" si="232"/>
        <v>0</v>
      </c>
      <c r="F384" s="58">
        <f t="shared" si="232"/>
        <v>0</v>
      </c>
      <c r="G384" s="58">
        <f t="shared" si="232"/>
        <v>5880</v>
      </c>
      <c r="H384" s="58">
        <f t="shared" si="232"/>
        <v>0</v>
      </c>
      <c r="I384" s="58">
        <f t="shared" si="232"/>
        <v>0</v>
      </c>
      <c r="J384" s="58">
        <f t="shared" si="232"/>
        <v>5880</v>
      </c>
      <c r="K384" s="58">
        <f t="shared" si="232"/>
        <v>0</v>
      </c>
      <c r="L384" s="58">
        <f t="shared" si="232"/>
        <v>0</v>
      </c>
      <c r="M384" s="58">
        <f t="shared" si="232"/>
        <v>0</v>
      </c>
      <c r="N384" s="58">
        <f t="shared" si="232"/>
        <v>0</v>
      </c>
      <c r="O384" s="58">
        <f t="shared" si="232"/>
        <v>0</v>
      </c>
      <c r="P384" s="58">
        <f t="shared" si="232"/>
        <v>0</v>
      </c>
      <c r="Q384" s="58">
        <f t="shared" si="232"/>
        <v>0</v>
      </c>
      <c r="R384" s="58">
        <f t="shared" si="232"/>
        <v>0</v>
      </c>
      <c r="S384" s="38"/>
    </row>
    <row r="385" spans="1:19" s="1" customFormat="1" ht="21" x14ac:dyDescent="0.35">
      <c r="A385" s="17" t="s">
        <v>37</v>
      </c>
      <c r="B385" s="39">
        <f t="shared" ref="B385:B396" si="233">SUM(F385+J385+N385+R385)</f>
        <v>5880</v>
      </c>
      <c r="C385" s="40">
        <v>0</v>
      </c>
      <c r="D385" s="40"/>
      <c r="E385" s="40"/>
      <c r="F385" s="39">
        <f t="shared" ref="F385:F396" si="234">SUM(C385:E385)</f>
        <v>0</v>
      </c>
      <c r="G385" s="40">
        <v>5880</v>
      </c>
      <c r="H385" s="40"/>
      <c r="I385" s="40"/>
      <c r="J385" s="39">
        <f t="shared" ref="J385:J396" si="235">SUM(G385:I385)</f>
        <v>5880</v>
      </c>
      <c r="K385" s="40">
        <v>0</v>
      </c>
      <c r="L385" s="40"/>
      <c r="M385" s="40">
        <v>0</v>
      </c>
      <c r="N385" s="39">
        <f t="shared" ref="N385:N396" si="236">SUM(K385:M385)</f>
        <v>0</v>
      </c>
      <c r="O385" s="40">
        <v>0</v>
      </c>
      <c r="P385" s="40"/>
      <c r="Q385" s="40"/>
      <c r="R385" s="39">
        <f t="shared" ref="R385:R396" si="237">SUM(O385:Q385)</f>
        <v>0</v>
      </c>
      <c r="S385" s="38"/>
    </row>
    <row r="386" spans="1:19" s="1" customFormat="1" ht="21" hidden="1" x14ac:dyDescent="0.35">
      <c r="A386" s="17" t="s">
        <v>36</v>
      </c>
      <c r="B386" s="39">
        <f t="shared" si="233"/>
        <v>0</v>
      </c>
      <c r="C386" s="40"/>
      <c r="D386" s="40"/>
      <c r="E386" s="40"/>
      <c r="F386" s="39">
        <f t="shared" si="234"/>
        <v>0</v>
      </c>
      <c r="G386" s="40"/>
      <c r="H386" s="40"/>
      <c r="I386" s="40"/>
      <c r="J386" s="39">
        <f t="shared" si="235"/>
        <v>0</v>
      </c>
      <c r="K386" s="40"/>
      <c r="L386" s="40"/>
      <c r="M386" s="40"/>
      <c r="N386" s="39">
        <f t="shared" si="236"/>
        <v>0</v>
      </c>
      <c r="O386" s="40"/>
      <c r="P386" s="40"/>
      <c r="Q386" s="40"/>
      <c r="R386" s="39">
        <f t="shared" si="237"/>
        <v>0</v>
      </c>
      <c r="S386" s="38"/>
    </row>
    <row r="387" spans="1:19" s="1" customFormat="1" ht="21" hidden="1" x14ac:dyDescent="0.35">
      <c r="A387" s="17" t="s">
        <v>35</v>
      </c>
      <c r="B387" s="39">
        <f t="shared" si="233"/>
        <v>0</v>
      </c>
      <c r="C387" s="40"/>
      <c r="D387" s="40"/>
      <c r="E387" s="40"/>
      <c r="F387" s="39">
        <f t="shared" si="234"/>
        <v>0</v>
      </c>
      <c r="G387" s="40"/>
      <c r="H387" s="40"/>
      <c r="I387" s="40"/>
      <c r="J387" s="39">
        <f t="shared" si="235"/>
        <v>0</v>
      </c>
      <c r="K387" s="40"/>
      <c r="L387" s="40"/>
      <c r="M387" s="40"/>
      <c r="N387" s="39">
        <f t="shared" si="236"/>
        <v>0</v>
      </c>
      <c r="O387" s="40"/>
      <c r="P387" s="40"/>
      <c r="Q387" s="40"/>
      <c r="R387" s="39">
        <f t="shared" si="237"/>
        <v>0</v>
      </c>
      <c r="S387" s="38"/>
    </row>
    <row r="388" spans="1:19" s="1" customFormat="1" ht="21" hidden="1" x14ac:dyDescent="0.35">
      <c r="A388" s="17" t="s">
        <v>34</v>
      </c>
      <c r="B388" s="39">
        <f t="shared" si="233"/>
        <v>0</v>
      </c>
      <c r="C388" s="40"/>
      <c r="D388" s="40"/>
      <c r="E388" s="40"/>
      <c r="F388" s="39">
        <f t="shared" si="234"/>
        <v>0</v>
      </c>
      <c r="G388" s="40"/>
      <c r="H388" s="40"/>
      <c r="I388" s="40"/>
      <c r="J388" s="39">
        <f t="shared" si="235"/>
        <v>0</v>
      </c>
      <c r="K388" s="40"/>
      <c r="L388" s="40"/>
      <c r="M388" s="40"/>
      <c r="N388" s="39">
        <f t="shared" si="236"/>
        <v>0</v>
      </c>
      <c r="O388" s="40"/>
      <c r="P388" s="40"/>
      <c r="Q388" s="40"/>
      <c r="R388" s="39">
        <f t="shared" si="237"/>
        <v>0</v>
      </c>
      <c r="S388" s="38"/>
    </row>
    <row r="389" spans="1:19" s="1" customFormat="1" ht="21" hidden="1" x14ac:dyDescent="0.35">
      <c r="A389" s="17" t="s">
        <v>33</v>
      </c>
      <c r="B389" s="39">
        <f t="shared" si="233"/>
        <v>0</v>
      </c>
      <c r="C389" s="40"/>
      <c r="D389" s="40"/>
      <c r="E389" s="40"/>
      <c r="F389" s="39">
        <f t="shared" si="234"/>
        <v>0</v>
      </c>
      <c r="G389" s="40"/>
      <c r="H389" s="40"/>
      <c r="I389" s="40"/>
      <c r="J389" s="39">
        <f t="shared" si="235"/>
        <v>0</v>
      </c>
      <c r="K389" s="40"/>
      <c r="L389" s="40"/>
      <c r="M389" s="40"/>
      <c r="N389" s="39">
        <f t="shared" si="236"/>
        <v>0</v>
      </c>
      <c r="O389" s="40"/>
      <c r="P389" s="40"/>
      <c r="Q389" s="40"/>
      <c r="R389" s="39">
        <f t="shared" si="237"/>
        <v>0</v>
      </c>
      <c r="S389" s="38"/>
    </row>
    <row r="390" spans="1:19" s="1" customFormat="1" ht="21" hidden="1" x14ac:dyDescent="0.35">
      <c r="A390" s="17" t="s">
        <v>32</v>
      </c>
      <c r="B390" s="39">
        <f t="shared" si="233"/>
        <v>0</v>
      </c>
      <c r="C390" s="40">
        <v>0</v>
      </c>
      <c r="D390" s="40"/>
      <c r="E390" s="40"/>
      <c r="F390" s="39">
        <f t="shared" si="234"/>
        <v>0</v>
      </c>
      <c r="G390" s="40">
        <v>0</v>
      </c>
      <c r="H390" s="40"/>
      <c r="I390" s="40"/>
      <c r="J390" s="39">
        <f t="shared" si="235"/>
        <v>0</v>
      </c>
      <c r="K390" s="40">
        <v>0</v>
      </c>
      <c r="L390" s="40"/>
      <c r="M390" s="40">
        <v>0</v>
      </c>
      <c r="N390" s="39">
        <f t="shared" si="236"/>
        <v>0</v>
      </c>
      <c r="O390" s="40">
        <v>0</v>
      </c>
      <c r="P390" s="40"/>
      <c r="Q390" s="40"/>
      <c r="R390" s="39">
        <f t="shared" si="237"/>
        <v>0</v>
      </c>
      <c r="S390" s="38"/>
    </row>
    <row r="391" spans="1:19" s="1" customFormat="1" ht="21" hidden="1" x14ac:dyDescent="0.35">
      <c r="A391" s="17" t="s">
        <v>31</v>
      </c>
      <c r="B391" s="39">
        <f t="shared" si="233"/>
        <v>0</v>
      </c>
      <c r="C391" s="40"/>
      <c r="D391" s="40">
        <v>0</v>
      </c>
      <c r="E391" s="40">
        <v>0</v>
      </c>
      <c r="F391" s="39">
        <f t="shared" si="234"/>
        <v>0</v>
      </c>
      <c r="G391" s="40">
        <v>0</v>
      </c>
      <c r="H391" s="40"/>
      <c r="I391" s="40"/>
      <c r="J391" s="39">
        <f t="shared" si="235"/>
        <v>0</v>
      </c>
      <c r="K391" s="40">
        <v>0</v>
      </c>
      <c r="L391" s="40"/>
      <c r="M391" s="61">
        <v>0</v>
      </c>
      <c r="N391" s="39">
        <f t="shared" si="236"/>
        <v>0</v>
      </c>
      <c r="O391" s="40">
        <v>0</v>
      </c>
      <c r="P391" s="40"/>
      <c r="Q391" s="40"/>
      <c r="R391" s="39">
        <f t="shared" si="237"/>
        <v>0</v>
      </c>
      <c r="S391" s="38"/>
    </row>
    <row r="392" spans="1:19" s="1" customFormat="1" ht="21" hidden="1" x14ac:dyDescent="0.35">
      <c r="A392" s="17" t="s">
        <v>30</v>
      </c>
      <c r="B392" s="39">
        <f t="shared" si="233"/>
        <v>0</v>
      </c>
      <c r="C392" s="40"/>
      <c r="D392" s="40"/>
      <c r="E392" s="40"/>
      <c r="F392" s="39">
        <f t="shared" si="234"/>
        <v>0</v>
      </c>
      <c r="G392" s="40"/>
      <c r="H392" s="40"/>
      <c r="I392" s="40"/>
      <c r="J392" s="39">
        <f t="shared" si="235"/>
        <v>0</v>
      </c>
      <c r="K392" s="40"/>
      <c r="L392" s="40"/>
      <c r="M392" s="40"/>
      <c r="N392" s="39">
        <f t="shared" si="236"/>
        <v>0</v>
      </c>
      <c r="O392" s="40"/>
      <c r="P392" s="40"/>
      <c r="Q392" s="40"/>
      <c r="R392" s="39">
        <f t="shared" si="237"/>
        <v>0</v>
      </c>
      <c r="S392" s="38"/>
    </row>
    <row r="393" spans="1:19" s="1" customFormat="1" ht="21" hidden="1" x14ac:dyDescent="0.35">
      <c r="A393" s="17" t="s">
        <v>29</v>
      </c>
      <c r="B393" s="39">
        <f t="shared" si="233"/>
        <v>0</v>
      </c>
      <c r="C393" s="40"/>
      <c r="D393" s="40"/>
      <c r="E393" s="40"/>
      <c r="F393" s="39">
        <f t="shared" si="234"/>
        <v>0</v>
      </c>
      <c r="G393" s="40"/>
      <c r="H393" s="40"/>
      <c r="I393" s="40"/>
      <c r="J393" s="39">
        <f t="shared" si="235"/>
        <v>0</v>
      </c>
      <c r="K393" s="40"/>
      <c r="L393" s="40"/>
      <c r="M393" s="40"/>
      <c r="N393" s="39">
        <f t="shared" si="236"/>
        <v>0</v>
      </c>
      <c r="O393" s="40">
        <v>0</v>
      </c>
      <c r="P393" s="40"/>
      <c r="Q393" s="40"/>
      <c r="R393" s="39">
        <f t="shared" si="237"/>
        <v>0</v>
      </c>
      <c r="S393" s="38"/>
    </row>
    <row r="394" spans="1:19" s="1" customFormat="1" ht="21" hidden="1" x14ac:dyDescent="0.35">
      <c r="A394" s="17" t="s">
        <v>28</v>
      </c>
      <c r="B394" s="39">
        <f t="shared" si="233"/>
        <v>0</v>
      </c>
      <c r="C394" s="40"/>
      <c r="D394" s="40"/>
      <c r="E394" s="40"/>
      <c r="F394" s="39">
        <f t="shared" si="234"/>
        <v>0</v>
      </c>
      <c r="G394" s="40"/>
      <c r="H394" s="40"/>
      <c r="I394" s="40"/>
      <c r="J394" s="39">
        <f t="shared" si="235"/>
        <v>0</v>
      </c>
      <c r="K394" s="40"/>
      <c r="L394" s="40"/>
      <c r="M394" s="40"/>
      <c r="N394" s="39">
        <f t="shared" si="236"/>
        <v>0</v>
      </c>
      <c r="O394" s="40"/>
      <c r="P394" s="40"/>
      <c r="Q394" s="40"/>
      <c r="R394" s="39">
        <f t="shared" si="237"/>
        <v>0</v>
      </c>
      <c r="S394" s="38"/>
    </row>
    <row r="395" spans="1:19" s="1" customFormat="1" ht="21" hidden="1" x14ac:dyDescent="0.35">
      <c r="A395" s="17" t="s">
        <v>27</v>
      </c>
      <c r="B395" s="39">
        <f t="shared" si="233"/>
        <v>0</v>
      </c>
      <c r="C395" s="40"/>
      <c r="D395" s="40"/>
      <c r="E395" s="40"/>
      <c r="F395" s="39">
        <f t="shared" si="234"/>
        <v>0</v>
      </c>
      <c r="G395" s="40"/>
      <c r="H395" s="40"/>
      <c r="I395" s="40"/>
      <c r="J395" s="39">
        <f t="shared" si="235"/>
        <v>0</v>
      </c>
      <c r="K395" s="40"/>
      <c r="L395" s="40"/>
      <c r="M395" s="40"/>
      <c r="N395" s="39">
        <f t="shared" si="236"/>
        <v>0</v>
      </c>
      <c r="O395" s="40"/>
      <c r="P395" s="40"/>
      <c r="Q395" s="40"/>
      <c r="R395" s="39">
        <f t="shared" si="237"/>
        <v>0</v>
      </c>
      <c r="S395" s="38"/>
    </row>
    <row r="396" spans="1:19" s="1" customFormat="1" ht="21" hidden="1" x14ac:dyDescent="0.35">
      <c r="A396" s="17" t="s">
        <v>26</v>
      </c>
      <c r="B396" s="39">
        <f t="shared" si="233"/>
        <v>0</v>
      </c>
      <c r="C396" s="40"/>
      <c r="D396" s="40"/>
      <c r="E396" s="40"/>
      <c r="F396" s="39">
        <f t="shared" si="234"/>
        <v>0</v>
      </c>
      <c r="G396" s="40"/>
      <c r="H396" s="40"/>
      <c r="I396" s="40"/>
      <c r="J396" s="39">
        <f t="shared" si="235"/>
        <v>0</v>
      </c>
      <c r="K396" s="40"/>
      <c r="L396" s="40"/>
      <c r="M396" s="40"/>
      <c r="N396" s="39">
        <f t="shared" si="236"/>
        <v>0</v>
      </c>
      <c r="O396" s="40"/>
      <c r="P396" s="40"/>
      <c r="Q396" s="40"/>
      <c r="R396" s="39">
        <f t="shared" si="237"/>
        <v>0</v>
      </c>
      <c r="S396" s="38"/>
    </row>
    <row r="397" spans="1:19" s="1" customFormat="1" ht="21" hidden="1" x14ac:dyDescent="0.35">
      <c r="A397" s="24" t="s">
        <v>25</v>
      </c>
      <c r="B397" s="58">
        <f t="shared" ref="B397:R397" si="238">SUM(B398:B411)</f>
        <v>346200</v>
      </c>
      <c r="C397" s="58">
        <f t="shared" si="238"/>
        <v>0</v>
      </c>
      <c r="D397" s="58">
        <f t="shared" si="238"/>
        <v>0</v>
      </c>
      <c r="E397" s="58">
        <f t="shared" si="238"/>
        <v>0</v>
      </c>
      <c r="F397" s="58">
        <f t="shared" si="238"/>
        <v>0</v>
      </c>
      <c r="G397" s="58">
        <f t="shared" si="238"/>
        <v>208920</v>
      </c>
      <c r="H397" s="58">
        <f t="shared" si="238"/>
        <v>0</v>
      </c>
      <c r="I397" s="58">
        <f t="shared" si="238"/>
        <v>0</v>
      </c>
      <c r="J397" s="58">
        <f t="shared" si="238"/>
        <v>208920</v>
      </c>
      <c r="K397" s="58">
        <f t="shared" si="238"/>
        <v>137280</v>
      </c>
      <c r="L397" s="58">
        <f t="shared" si="238"/>
        <v>0</v>
      </c>
      <c r="M397" s="58">
        <f t="shared" si="238"/>
        <v>0</v>
      </c>
      <c r="N397" s="58">
        <f t="shared" si="238"/>
        <v>137280</v>
      </c>
      <c r="O397" s="58">
        <f t="shared" si="238"/>
        <v>0</v>
      </c>
      <c r="P397" s="58">
        <f t="shared" si="238"/>
        <v>0</v>
      </c>
      <c r="Q397" s="58">
        <f t="shared" si="238"/>
        <v>0</v>
      </c>
      <c r="R397" s="58">
        <f t="shared" si="238"/>
        <v>0</v>
      </c>
      <c r="S397" s="38"/>
    </row>
    <row r="398" spans="1:19" s="1" customFormat="1" ht="21" x14ac:dyDescent="0.35">
      <c r="A398" s="17" t="s">
        <v>24</v>
      </c>
      <c r="B398" s="39">
        <f t="shared" ref="B398:B411" si="239">SUM(F398+J398+N398+R398)</f>
        <v>3000</v>
      </c>
      <c r="C398" s="40">
        <v>0</v>
      </c>
      <c r="D398" s="40"/>
      <c r="E398" s="40"/>
      <c r="F398" s="39">
        <f t="shared" ref="F398:F411" si="240">SUM(C398:E398)</f>
        <v>0</v>
      </c>
      <c r="G398" s="40">
        <v>3000</v>
      </c>
      <c r="H398" s="40"/>
      <c r="I398" s="40"/>
      <c r="J398" s="39">
        <f t="shared" ref="J398:J411" si="241">SUM(G398:I398)</f>
        <v>3000</v>
      </c>
      <c r="K398" s="40">
        <v>0</v>
      </c>
      <c r="L398" s="40"/>
      <c r="M398" s="40"/>
      <c r="N398" s="39">
        <f t="shared" ref="N398:N411" si="242">SUM(K398:M398)</f>
        <v>0</v>
      </c>
      <c r="O398" s="40"/>
      <c r="P398" s="40"/>
      <c r="Q398" s="40"/>
      <c r="R398" s="39">
        <f t="shared" ref="R398:R411" si="243">SUM(O398:Q398)</f>
        <v>0</v>
      </c>
      <c r="S398" s="38"/>
    </row>
    <row r="399" spans="1:19" s="1" customFormat="1" ht="21" hidden="1" x14ac:dyDescent="0.35">
      <c r="A399" s="17" t="s">
        <v>23</v>
      </c>
      <c r="B399" s="39">
        <f t="shared" si="239"/>
        <v>0</v>
      </c>
      <c r="C399" s="40"/>
      <c r="D399" s="40"/>
      <c r="E399" s="40"/>
      <c r="F399" s="39">
        <f t="shared" si="240"/>
        <v>0</v>
      </c>
      <c r="G399" s="40"/>
      <c r="H399" s="40"/>
      <c r="I399" s="40"/>
      <c r="J399" s="39">
        <f t="shared" si="241"/>
        <v>0</v>
      </c>
      <c r="K399" s="40"/>
      <c r="L399" s="40"/>
      <c r="M399" s="40"/>
      <c r="N399" s="39">
        <f t="shared" si="242"/>
        <v>0</v>
      </c>
      <c r="O399" s="40"/>
      <c r="P399" s="40"/>
      <c r="Q399" s="40"/>
      <c r="R399" s="39">
        <f t="shared" si="243"/>
        <v>0</v>
      </c>
      <c r="S399" s="38"/>
    </row>
    <row r="400" spans="1:19" s="1" customFormat="1" ht="21" hidden="1" x14ac:dyDescent="0.35">
      <c r="A400" s="17" t="s">
        <v>22</v>
      </c>
      <c r="B400" s="39">
        <f t="shared" si="239"/>
        <v>0</v>
      </c>
      <c r="C400" s="40"/>
      <c r="D400" s="40"/>
      <c r="E400" s="40"/>
      <c r="F400" s="39">
        <f t="shared" si="240"/>
        <v>0</v>
      </c>
      <c r="G400" s="40"/>
      <c r="H400" s="40"/>
      <c r="I400" s="40"/>
      <c r="J400" s="39">
        <f t="shared" si="241"/>
        <v>0</v>
      </c>
      <c r="K400" s="40"/>
      <c r="L400" s="40"/>
      <c r="M400" s="40"/>
      <c r="N400" s="39">
        <f t="shared" si="242"/>
        <v>0</v>
      </c>
      <c r="O400" s="40"/>
      <c r="P400" s="40"/>
      <c r="Q400" s="40"/>
      <c r="R400" s="39">
        <f t="shared" si="243"/>
        <v>0</v>
      </c>
      <c r="S400" s="38"/>
    </row>
    <row r="401" spans="1:19" s="1" customFormat="1" ht="21" hidden="1" x14ac:dyDescent="0.35">
      <c r="A401" s="17" t="s">
        <v>21</v>
      </c>
      <c r="B401" s="39">
        <f t="shared" si="239"/>
        <v>0</v>
      </c>
      <c r="C401" s="40"/>
      <c r="D401" s="40"/>
      <c r="E401" s="40"/>
      <c r="F401" s="39">
        <f t="shared" si="240"/>
        <v>0</v>
      </c>
      <c r="G401" s="40"/>
      <c r="H401" s="40"/>
      <c r="I401" s="40"/>
      <c r="J401" s="39">
        <f t="shared" si="241"/>
        <v>0</v>
      </c>
      <c r="K401" s="40"/>
      <c r="L401" s="40"/>
      <c r="M401" s="40"/>
      <c r="N401" s="39">
        <f t="shared" si="242"/>
        <v>0</v>
      </c>
      <c r="O401" s="40"/>
      <c r="P401" s="40"/>
      <c r="Q401" s="40"/>
      <c r="R401" s="39">
        <f t="shared" si="243"/>
        <v>0</v>
      </c>
      <c r="S401" s="38"/>
    </row>
    <row r="402" spans="1:19" s="1" customFormat="1" ht="21" hidden="1" x14ac:dyDescent="0.35">
      <c r="A402" s="17" t="s">
        <v>20</v>
      </c>
      <c r="B402" s="39">
        <f t="shared" si="239"/>
        <v>0</v>
      </c>
      <c r="C402" s="40"/>
      <c r="D402" s="40"/>
      <c r="E402" s="40"/>
      <c r="F402" s="39">
        <f t="shared" si="240"/>
        <v>0</v>
      </c>
      <c r="G402" s="40"/>
      <c r="H402" s="40"/>
      <c r="I402" s="40"/>
      <c r="J402" s="39">
        <f t="shared" si="241"/>
        <v>0</v>
      </c>
      <c r="K402" s="40"/>
      <c r="L402" s="40"/>
      <c r="M402" s="40"/>
      <c r="N402" s="39">
        <f t="shared" si="242"/>
        <v>0</v>
      </c>
      <c r="O402" s="40"/>
      <c r="P402" s="40"/>
      <c r="Q402" s="40"/>
      <c r="R402" s="39">
        <f t="shared" si="243"/>
        <v>0</v>
      </c>
      <c r="S402" s="38"/>
    </row>
    <row r="403" spans="1:19" s="1" customFormat="1" ht="21" hidden="1" x14ac:dyDescent="0.35">
      <c r="A403" s="17" t="s">
        <v>19</v>
      </c>
      <c r="B403" s="39">
        <f t="shared" si="239"/>
        <v>0</v>
      </c>
      <c r="C403" s="40"/>
      <c r="D403" s="40"/>
      <c r="E403" s="40"/>
      <c r="F403" s="39">
        <f t="shared" si="240"/>
        <v>0</v>
      </c>
      <c r="G403" s="40"/>
      <c r="H403" s="40"/>
      <c r="I403" s="40"/>
      <c r="J403" s="39">
        <f t="shared" si="241"/>
        <v>0</v>
      </c>
      <c r="K403" s="40"/>
      <c r="L403" s="40"/>
      <c r="M403" s="40"/>
      <c r="N403" s="39">
        <f t="shared" si="242"/>
        <v>0</v>
      </c>
      <c r="O403" s="40"/>
      <c r="P403" s="40"/>
      <c r="Q403" s="40"/>
      <c r="R403" s="39">
        <f t="shared" si="243"/>
        <v>0</v>
      </c>
      <c r="S403" s="38"/>
    </row>
    <row r="404" spans="1:19" s="1" customFormat="1" ht="21" hidden="1" x14ac:dyDescent="0.35">
      <c r="A404" s="17" t="s">
        <v>18</v>
      </c>
      <c r="B404" s="39">
        <f t="shared" si="239"/>
        <v>0</v>
      </c>
      <c r="C404" s="40"/>
      <c r="D404" s="40"/>
      <c r="E404" s="40"/>
      <c r="F404" s="39">
        <f t="shared" si="240"/>
        <v>0</v>
      </c>
      <c r="G404" s="40"/>
      <c r="H404" s="40"/>
      <c r="I404" s="40"/>
      <c r="J404" s="39">
        <f t="shared" si="241"/>
        <v>0</v>
      </c>
      <c r="K404" s="40"/>
      <c r="L404" s="40"/>
      <c r="M404" s="40"/>
      <c r="N404" s="39">
        <f t="shared" si="242"/>
        <v>0</v>
      </c>
      <c r="O404" s="40"/>
      <c r="P404" s="40"/>
      <c r="Q404" s="40"/>
      <c r="R404" s="39">
        <f t="shared" si="243"/>
        <v>0</v>
      </c>
      <c r="S404" s="38"/>
    </row>
    <row r="405" spans="1:19" s="1" customFormat="1" ht="21" hidden="1" x14ac:dyDescent="0.35">
      <c r="A405" s="17" t="s">
        <v>17</v>
      </c>
      <c r="B405" s="39">
        <f t="shared" si="239"/>
        <v>0</v>
      </c>
      <c r="C405" s="40"/>
      <c r="D405" s="40"/>
      <c r="E405" s="40"/>
      <c r="F405" s="39">
        <f t="shared" si="240"/>
        <v>0</v>
      </c>
      <c r="G405" s="40"/>
      <c r="H405" s="40"/>
      <c r="I405" s="40"/>
      <c r="J405" s="39">
        <f t="shared" si="241"/>
        <v>0</v>
      </c>
      <c r="K405" s="40"/>
      <c r="L405" s="40"/>
      <c r="M405" s="40"/>
      <c r="N405" s="39">
        <f t="shared" si="242"/>
        <v>0</v>
      </c>
      <c r="O405" s="40"/>
      <c r="P405" s="40"/>
      <c r="Q405" s="40"/>
      <c r="R405" s="39">
        <f t="shared" si="243"/>
        <v>0</v>
      </c>
      <c r="S405" s="38"/>
    </row>
    <row r="406" spans="1:19" s="1" customFormat="1" ht="21" hidden="1" x14ac:dyDescent="0.35">
      <c r="A406" s="17" t="s">
        <v>16</v>
      </c>
      <c r="B406" s="39">
        <f t="shared" si="239"/>
        <v>0</v>
      </c>
      <c r="C406" s="40"/>
      <c r="D406" s="40"/>
      <c r="E406" s="40"/>
      <c r="F406" s="39">
        <f t="shared" si="240"/>
        <v>0</v>
      </c>
      <c r="G406" s="40"/>
      <c r="H406" s="40"/>
      <c r="I406" s="40"/>
      <c r="J406" s="39">
        <f t="shared" si="241"/>
        <v>0</v>
      </c>
      <c r="K406" s="40"/>
      <c r="L406" s="40"/>
      <c r="M406" s="40"/>
      <c r="N406" s="39">
        <f t="shared" si="242"/>
        <v>0</v>
      </c>
      <c r="O406" s="40"/>
      <c r="P406" s="40"/>
      <c r="Q406" s="40"/>
      <c r="R406" s="39">
        <f t="shared" si="243"/>
        <v>0</v>
      </c>
      <c r="S406" s="38"/>
    </row>
    <row r="407" spans="1:19" s="1" customFormat="1" ht="21" hidden="1" x14ac:dyDescent="0.35">
      <c r="A407" s="17" t="s">
        <v>15</v>
      </c>
      <c r="B407" s="39">
        <f t="shared" si="239"/>
        <v>0</v>
      </c>
      <c r="C407" s="40"/>
      <c r="D407" s="40"/>
      <c r="E407" s="40"/>
      <c r="F407" s="39">
        <f t="shared" si="240"/>
        <v>0</v>
      </c>
      <c r="G407" s="40"/>
      <c r="H407" s="40"/>
      <c r="I407" s="40"/>
      <c r="J407" s="39">
        <f t="shared" si="241"/>
        <v>0</v>
      </c>
      <c r="K407" s="40"/>
      <c r="L407" s="40"/>
      <c r="M407" s="40"/>
      <c r="N407" s="39">
        <f t="shared" si="242"/>
        <v>0</v>
      </c>
      <c r="O407" s="40"/>
      <c r="P407" s="40"/>
      <c r="Q407" s="40"/>
      <c r="R407" s="39">
        <f t="shared" si="243"/>
        <v>0</v>
      </c>
      <c r="S407" s="38"/>
    </row>
    <row r="408" spans="1:19" s="1" customFormat="1" ht="21" hidden="1" x14ac:dyDescent="0.35">
      <c r="A408" s="17" t="s">
        <v>14</v>
      </c>
      <c r="B408" s="39">
        <f t="shared" si="239"/>
        <v>0</v>
      </c>
      <c r="C408" s="40"/>
      <c r="D408" s="40"/>
      <c r="E408" s="40"/>
      <c r="F408" s="39">
        <f t="shared" si="240"/>
        <v>0</v>
      </c>
      <c r="G408" s="40"/>
      <c r="H408" s="40"/>
      <c r="I408" s="40"/>
      <c r="J408" s="39">
        <f t="shared" si="241"/>
        <v>0</v>
      </c>
      <c r="K408" s="40"/>
      <c r="L408" s="40"/>
      <c r="M408" s="40"/>
      <c r="N408" s="39">
        <f t="shared" si="242"/>
        <v>0</v>
      </c>
      <c r="O408" s="40"/>
      <c r="P408" s="40"/>
      <c r="Q408" s="40"/>
      <c r="R408" s="39">
        <f t="shared" si="243"/>
        <v>0</v>
      </c>
      <c r="S408" s="38"/>
    </row>
    <row r="409" spans="1:19" s="1" customFormat="1" ht="21" x14ac:dyDescent="0.35">
      <c r="A409" s="26" t="s">
        <v>13</v>
      </c>
      <c r="B409" s="41">
        <f t="shared" si="239"/>
        <v>343200</v>
      </c>
      <c r="C409" s="42">
        <v>0</v>
      </c>
      <c r="D409" s="42"/>
      <c r="E409" s="42"/>
      <c r="F409" s="41">
        <f t="shared" si="240"/>
        <v>0</v>
      </c>
      <c r="G409" s="42">
        <v>205920</v>
      </c>
      <c r="H409" s="42"/>
      <c r="I409" s="42"/>
      <c r="J409" s="41">
        <f t="shared" si="241"/>
        <v>205920</v>
      </c>
      <c r="K409" s="42">
        <v>137280</v>
      </c>
      <c r="L409" s="42"/>
      <c r="M409" s="42">
        <v>0</v>
      </c>
      <c r="N409" s="41">
        <f t="shared" si="242"/>
        <v>137280</v>
      </c>
      <c r="O409" s="42">
        <v>0</v>
      </c>
      <c r="P409" s="42"/>
      <c r="Q409" s="42"/>
      <c r="R409" s="41">
        <f t="shared" si="243"/>
        <v>0</v>
      </c>
      <c r="S409" s="38"/>
    </row>
    <row r="410" spans="1:19" s="1" customFormat="1" ht="21" hidden="1" x14ac:dyDescent="0.35">
      <c r="A410" s="27" t="s">
        <v>12</v>
      </c>
      <c r="B410" s="43">
        <f t="shared" si="239"/>
        <v>0</v>
      </c>
      <c r="C410" s="44"/>
      <c r="D410" s="44"/>
      <c r="E410" s="44"/>
      <c r="F410" s="43">
        <f t="shared" si="240"/>
        <v>0</v>
      </c>
      <c r="G410" s="44"/>
      <c r="H410" s="44"/>
      <c r="I410" s="44"/>
      <c r="J410" s="43">
        <f t="shared" si="241"/>
        <v>0</v>
      </c>
      <c r="K410" s="44"/>
      <c r="L410" s="44"/>
      <c r="M410" s="44"/>
      <c r="N410" s="43">
        <f t="shared" si="242"/>
        <v>0</v>
      </c>
      <c r="O410" s="44"/>
      <c r="P410" s="44"/>
      <c r="Q410" s="44"/>
      <c r="R410" s="43">
        <f t="shared" si="243"/>
        <v>0</v>
      </c>
      <c r="S410" s="38"/>
    </row>
    <row r="411" spans="1:19" s="1" customFormat="1" ht="21" hidden="1" x14ac:dyDescent="0.35">
      <c r="A411" s="17" t="s">
        <v>11</v>
      </c>
      <c r="B411" s="39">
        <f t="shared" si="239"/>
        <v>0</v>
      </c>
      <c r="C411" s="40"/>
      <c r="D411" s="40"/>
      <c r="E411" s="40"/>
      <c r="F411" s="39">
        <f t="shared" si="240"/>
        <v>0</v>
      </c>
      <c r="G411" s="40"/>
      <c r="H411" s="40"/>
      <c r="I411" s="40"/>
      <c r="J411" s="39">
        <f t="shared" si="241"/>
        <v>0</v>
      </c>
      <c r="K411" s="40"/>
      <c r="L411" s="40"/>
      <c r="M411" s="40"/>
      <c r="N411" s="39">
        <f t="shared" si="242"/>
        <v>0</v>
      </c>
      <c r="O411" s="40"/>
      <c r="P411" s="40"/>
      <c r="Q411" s="40"/>
      <c r="R411" s="39">
        <f t="shared" si="243"/>
        <v>0</v>
      </c>
      <c r="S411" s="38"/>
    </row>
    <row r="412" spans="1:19" s="1" customFormat="1" ht="21" hidden="1" x14ac:dyDescent="0.35">
      <c r="A412" s="24" t="s">
        <v>10</v>
      </c>
      <c r="B412" s="58">
        <f t="shared" ref="B412:R412" si="244">SUM(B413:B417)</f>
        <v>0</v>
      </c>
      <c r="C412" s="58">
        <f t="shared" si="244"/>
        <v>0</v>
      </c>
      <c r="D412" s="58">
        <f t="shared" si="244"/>
        <v>0</v>
      </c>
      <c r="E412" s="58">
        <f t="shared" si="244"/>
        <v>0</v>
      </c>
      <c r="F412" s="58">
        <f t="shared" si="244"/>
        <v>0</v>
      </c>
      <c r="G412" s="58">
        <f t="shared" si="244"/>
        <v>0</v>
      </c>
      <c r="H412" s="58">
        <f t="shared" si="244"/>
        <v>0</v>
      </c>
      <c r="I412" s="58">
        <f t="shared" si="244"/>
        <v>0</v>
      </c>
      <c r="J412" s="58">
        <f t="shared" si="244"/>
        <v>0</v>
      </c>
      <c r="K412" s="58">
        <f t="shared" si="244"/>
        <v>0</v>
      </c>
      <c r="L412" s="58">
        <f t="shared" si="244"/>
        <v>0</v>
      </c>
      <c r="M412" s="58">
        <f t="shared" si="244"/>
        <v>0</v>
      </c>
      <c r="N412" s="58">
        <f t="shared" si="244"/>
        <v>0</v>
      </c>
      <c r="O412" s="58">
        <f t="shared" si="244"/>
        <v>0</v>
      </c>
      <c r="P412" s="58">
        <f t="shared" si="244"/>
        <v>0</v>
      </c>
      <c r="Q412" s="58">
        <f t="shared" si="244"/>
        <v>0</v>
      </c>
      <c r="R412" s="58">
        <f t="shared" si="244"/>
        <v>0</v>
      </c>
      <c r="S412" s="38"/>
    </row>
    <row r="413" spans="1:19" s="1" customFormat="1" ht="21" hidden="1" x14ac:dyDescent="0.35">
      <c r="A413" s="17" t="s">
        <v>9</v>
      </c>
      <c r="B413" s="39">
        <f>SUM(F413+J413+N413+R413)</f>
        <v>0</v>
      </c>
      <c r="C413" s="40"/>
      <c r="D413" s="40"/>
      <c r="E413" s="40"/>
      <c r="F413" s="39">
        <f>SUM(C413:E413)</f>
        <v>0</v>
      </c>
      <c r="G413" s="40"/>
      <c r="H413" s="40"/>
      <c r="I413" s="40"/>
      <c r="J413" s="39">
        <f>SUM(G413:I413)</f>
        <v>0</v>
      </c>
      <c r="K413" s="40"/>
      <c r="L413" s="40"/>
      <c r="M413" s="40"/>
      <c r="N413" s="39">
        <f>SUM(K413:M413)</f>
        <v>0</v>
      </c>
      <c r="O413" s="40"/>
      <c r="P413" s="40"/>
      <c r="Q413" s="40"/>
      <c r="R413" s="39">
        <f>SUM(O413:Q413)</f>
        <v>0</v>
      </c>
      <c r="S413" s="38"/>
    </row>
    <row r="414" spans="1:19" s="1" customFormat="1" ht="21" hidden="1" x14ac:dyDescent="0.35">
      <c r="A414" s="17" t="s">
        <v>8</v>
      </c>
      <c r="B414" s="39">
        <f>SUM(F414+J414+N414+R414)</f>
        <v>0</v>
      </c>
      <c r="C414" s="40"/>
      <c r="D414" s="40"/>
      <c r="E414" s="40"/>
      <c r="F414" s="39">
        <f>SUM(C414:E414)</f>
        <v>0</v>
      </c>
      <c r="G414" s="40"/>
      <c r="H414" s="40"/>
      <c r="I414" s="40"/>
      <c r="J414" s="39">
        <f>SUM(G414:I414)</f>
        <v>0</v>
      </c>
      <c r="K414" s="40"/>
      <c r="L414" s="40"/>
      <c r="M414" s="40"/>
      <c r="N414" s="39">
        <f>SUM(K414:M414)</f>
        <v>0</v>
      </c>
      <c r="O414" s="40"/>
      <c r="P414" s="40"/>
      <c r="Q414" s="40"/>
      <c r="R414" s="39">
        <f>SUM(O414:Q414)</f>
        <v>0</v>
      </c>
      <c r="S414" s="38"/>
    </row>
    <row r="415" spans="1:19" s="1" customFormat="1" ht="21" hidden="1" x14ac:dyDescent="0.35">
      <c r="A415" s="17" t="s">
        <v>7</v>
      </c>
      <c r="B415" s="39">
        <f>SUM(F415+J415+N415+R415)</f>
        <v>0</v>
      </c>
      <c r="C415" s="40"/>
      <c r="D415" s="40"/>
      <c r="E415" s="40"/>
      <c r="F415" s="39">
        <f>SUM(C415:E415)</f>
        <v>0</v>
      </c>
      <c r="G415" s="40"/>
      <c r="H415" s="40"/>
      <c r="I415" s="40"/>
      <c r="J415" s="39">
        <f>SUM(G415:I415)</f>
        <v>0</v>
      </c>
      <c r="K415" s="40"/>
      <c r="L415" s="40"/>
      <c r="M415" s="40"/>
      <c r="N415" s="39">
        <f>SUM(K415:M415)</f>
        <v>0</v>
      </c>
      <c r="O415" s="40"/>
      <c r="P415" s="40"/>
      <c r="Q415" s="40"/>
      <c r="R415" s="39">
        <f>SUM(O415:Q415)</f>
        <v>0</v>
      </c>
      <c r="S415" s="38"/>
    </row>
    <row r="416" spans="1:19" s="1" customFormat="1" ht="21" hidden="1" x14ac:dyDescent="0.35">
      <c r="A416" s="17" t="s">
        <v>6</v>
      </c>
      <c r="B416" s="39">
        <f>SUM(F416+J416+N416+R416)</f>
        <v>0</v>
      </c>
      <c r="C416" s="40"/>
      <c r="D416" s="40"/>
      <c r="E416" s="40"/>
      <c r="F416" s="39">
        <f>SUM(C416:E416)</f>
        <v>0</v>
      </c>
      <c r="G416" s="40"/>
      <c r="H416" s="40"/>
      <c r="I416" s="40"/>
      <c r="J416" s="39">
        <f>SUM(G416:I416)</f>
        <v>0</v>
      </c>
      <c r="K416" s="40"/>
      <c r="L416" s="40"/>
      <c r="M416" s="40"/>
      <c r="N416" s="39">
        <f>SUM(K416:M416)</f>
        <v>0</v>
      </c>
      <c r="O416" s="40"/>
      <c r="P416" s="40"/>
      <c r="Q416" s="40"/>
      <c r="R416" s="39">
        <f>SUM(O416:Q416)</f>
        <v>0</v>
      </c>
      <c r="S416" s="38"/>
    </row>
    <row r="417" spans="1:23" s="1" customFormat="1" ht="21" hidden="1" x14ac:dyDescent="0.35">
      <c r="A417" s="17" t="s">
        <v>5</v>
      </c>
      <c r="B417" s="39">
        <f>SUM(F417+J417+N417+R417)</f>
        <v>0</v>
      </c>
      <c r="C417" s="40"/>
      <c r="D417" s="40"/>
      <c r="E417" s="40"/>
      <c r="F417" s="39">
        <f>SUM(C417:E417)</f>
        <v>0</v>
      </c>
      <c r="G417" s="40"/>
      <c r="H417" s="40"/>
      <c r="I417" s="40"/>
      <c r="J417" s="39">
        <f>SUM(G417:I417)</f>
        <v>0</v>
      </c>
      <c r="K417" s="40"/>
      <c r="L417" s="40"/>
      <c r="M417" s="40"/>
      <c r="N417" s="39">
        <f>SUM(K417:M417)</f>
        <v>0</v>
      </c>
      <c r="O417" s="40"/>
      <c r="P417" s="40"/>
      <c r="Q417" s="40"/>
      <c r="R417" s="39">
        <f>SUM(O417:Q417)</f>
        <v>0</v>
      </c>
      <c r="S417" s="38"/>
    </row>
    <row r="418" spans="1:23" s="1" customFormat="1" ht="21" hidden="1" x14ac:dyDescent="0.35">
      <c r="A418" s="20" t="s">
        <v>4</v>
      </c>
      <c r="B418" s="54">
        <f t="shared" ref="B418:R418" si="245">SUM(B419:B420)</f>
        <v>0</v>
      </c>
      <c r="C418" s="54">
        <f t="shared" si="245"/>
        <v>0</v>
      </c>
      <c r="D418" s="54">
        <f t="shared" si="245"/>
        <v>0</v>
      </c>
      <c r="E418" s="54">
        <f t="shared" si="245"/>
        <v>0</v>
      </c>
      <c r="F418" s="54">
        <f t="shared" si="245"/>
        <v>0</v>
      </c>
      <c r="G418" s="54">
        <f t="shared" si="245"/>
        <v>0</v>
      </c>
      <c r="H418" s="54">
        <f t="shared" si="245"/>
        <v>0</v>
      </c>
      <c r="I418" s="54">
        <f t="shared" si="245"/>
        <v>0</v>
      </c>
      <c r="J418" s="54">
        <f t="shared" si="245"/>
        <v>0</v>
      </c>
      <c r="K418" s="54">
        <f t="shared" si="245"/>
        <v>0</v>
      </c>
      <c r="L418" s="54">
        <f t="shared" si="245"/>
        <v>0</v>
      </c>
      <c r="M418" s="54">
        <f t="shared" si="245"/>
        <v>0</v>
      </c>
      <c r="N418" s="54">
        <f t="shared" si="245"/>
        <v>0</v>
      </c>
      <c r="O418" s="54">
        <f t="shared" si="245"/>
        <v>0</v>
      </c>
      <c r="P418" s="54">
        <f t="shared" si="245"/>
        <v>0</v>
      </c>
      <c r="Q418" s="54">
        <f t="shared" si="245"/>
        <v>0</v>
      </c>
      <c r="R418" s="54">
        <f t="shared" si="245"/>
        <v>0</v>
      </c>
      <c r="S418" s="38"/>
    </row>
    <row r="419" spans="1:23" s="1" customFormat="1" ht="21" hidden="1" x14ac:dyDescent="0.35">
      <c r="A419" s="17" t="s">
        <v>3</v>
      </c>
      <c r="B419" s="39">
        <f>SUM(F419+J419+N419+R419)</f>
        <v>0</v>
      </c>
      <c r="C419" s="40"/>
      <c r="D419" s="40"/>
      <c r="E419" s="40"/>
      <c r="F419" s="39">
        <f>SUM(C419:E419)</f>
        <v>0</v>
      </c>
      <c r="G419" s="40"/>
      <c r="H419" s="40"/>
      <c r="I419" s="40"/>
      <c r="J419" s="39">
        <f>SUM(G419:I419)</f>
        <v>0</v>
      </c>
      <c r="K419" s="40"/>
      <c r="L419" s="40"/>
      <c r="M419" s="40"/>
      <c r="N419" s="39">
        <f>SUM(K419:M419)</f>
        <v>0</v>
      </c>
      <c r="O419" s="40"/>
      <c r="P419" s="40"/>
      <c r="Q419" s="40"/>
      <c r="R419" s="39">
        <f>SUM(O419:Q419)</f>
        <v>0</v>
      </c>
      <c r="S419" s="38"/>
    </row>
    <row r="420" spans="1:23" s="1" customFormat="1" ht="21" hidden="1" x14ac:dyDescent="0.35">
      <c r="A420" s="17" t="s">
        <v>2</v>
      </c>
      <c r="B420" s="39">
        <f>SUM(F420+J420+N420+R420)</f>
        <v>0</v>
      </c>
      <c r="C420" s="40"/>
      <c r="D420" s="40"/>
      <c r="E420" s="40"/>
      <c r="F420" s="39">
        <f>SUM(C420:E420)</f>
        <v>0</v>
      </c>
      <c r="G420" s="40"/>
      <c r="H420" s="40"/>
      <c r="I420" s="40"/>
      <c r="J420" s="39">
        <f>SUM(G420:I420)</f>
        <v>0</v>
      </c>
      <c r="K420" s="40"/>
      <c r="L420" s="40"/>
      <c r="M420" s="40"/>
      <c r="N420" s="39">
        <f>SUM(K420:M420)</f>
        <v>0</v>
      </c>
      <c r="O420" s="40"/>
      <c r="P420" s="40"/>
      <c r="Q420" s="40"/>
      <c r="R420" s="39">
        <f>SUM(O420:Q420)</f>
        <v>0</v>
      </c>
      <c r="S420" s="38"/>
    </row>
    <row r="421" spans="1:23" s="1" customFormat="1" ht="21" hidden="1" x14ac:dyDescent="0.35">
      <c r="A421" s="20" t="s">
        <v>1</v>
      </c>
      <c r="B421" s="28">
        <f>SUM(F421+J421+N421+R421)</f>
        <v>0</v>
      </c>
      <c r="C421" s="120"/>
      <c r="D421" s="120"/>
      <c r="E421" s="120"/>
      <c r="F421" s="28">
        <f>SUM(C421:E421)</f>
        <v>0</v>
      </c>
      <c r="G421" s="120"/>
      <c r="H421" s="120"/>
      <c r="I421" s="120"/>
      <c r="J421" s="28">
        <f>SUM(G421:I421)</f>
        <v>0</v>
      </c>
      <c r="K421" s="120"/>
      <c r="L421" s="120"/>
      <c r="M421" s="120"/>
      <c r="N421" s="28">
        <f>SUM(K421:M421)</f>
        <v>0</v>
      </c>
      <c r="O421" s="120"/>
      <c r="P421" s="120"/>
      <c r="Q421" s="120"/>
      <c r="R421" s="28">
        <f>SUM(O421:Q421)</f>
        <v>0</v>
      </c>
      <c r="S421" s="38"/>
    </row>
    <row r="422" spans="1:23" s="1" customFormat="1" ht="21" hidden="1" x14ac:dyDescent="0.35">
      <c r="A422" s="29" t="s">
        <v>0</v>
      </c>
      <c r="B422" s="30">
        <f>SUM(F422+J422+N422+R422)</f>
        <v>0</v>
      </c>
      <c r="C422" s="121"/>
      <c r="D422" s="121"/>
      <c r="E422" s="121"/>
      <c r="F422" s="30">
        <f>SUM(C422:E422)</f>
        <v>0</v>
      </c>
      <c r="G422" s="121"/>
      <c r="H422" s="121"/>
      <c r="I422" s="121"/>
      <c r="J422" s="30">
        <f>SUM(G422:I422)</f>
        <v>0</v>
      </c>
      <c r="K422" s="121"/>
      <c r="L422" s="121"/>
      <c r="M422" s="121"/>
      <c r="N422" s="30">
        <f>SUM(K422:M422)</f>
        <v>0</v>
      </c>
      <c r="O422" s="121"/>
      <c r="P422" s="121"/>
      <c r="Q422" s="121"/>
      <c r="R422" s="30">
        <f>SUM(O422:Q422)</f>
        <v>0</v>
      </c>
      <c r="S422" s="38"/>
    </row>
    <row r="423" spans="1:23" s="1" customFormat="1" ht="21" x14ac:dyDescent="0.35">
      <c r="A423" s="11"/>
      <c r="B423" s="45"/>
      <c r="C423" s="46"/>
      <c r="D423" s="46"/>
      <c r="E423" s="46"/>
      <c r="F423" s="46"/>
      <c r="G423" s="45"/>
      <c r="H423" s="46"/>
      <c r="I423" s="46"/>
      <c r="J423" s="46"/>
      <c r="K423" s="46"/>
      <c r="L423" s="45"/>
      <c r="M423" s="46"/>
      <c r="N423" s="46"/>
      <c r="O423" s="46"/>
      <c r="P423" s="46"/>
      <c r="Q423" s="45"/>
      <c r="R423" s="46"/>
      <c r="S423" s="47"/>
      <c r="T423" s="47"/>
      <c r="U423" s="48"/>
      <c r="V423" s="37"/>
      <c r="W423" s="38"/>
    </row>
    <row r="424" spans="1:23" s="1" customFormat="1" ht="21" x14ac:dyDescent="0.35">
      <c r="A424" s="3" t="s">
        <v>66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23" s="1" customFormat="1" ht="21" x14ac:dyDescent="0.35">
      <c r="A425" s="149" t="s">
        <v>64</v>
      </c>
      <c r="B425" s="151" t="s">
        <v>63</v>
      </c>
      <c r="C425" s="146" t="s">
        <v>62</v>
      </c>
      <c r="D425" s="147"/>
      <c r="E425" s="148"/>
      <c r="F425" s="144" t="s">
        <v>61</v>
      </c>
      <c r="G425" s="146" t="s">
        <v>60</v>
      </c>
      <c r="H425" s="147"/>
      <c r="I425" s="148"/>
      <c r="J425" s="144" t="s">
        <v>59</v>
      </c>
      <c r="K425" s="146" t="s">
        <v>58</v>
      </c>
      <c r="L425" s="147"/>
      <c r="M425" s="148"/>
      <c r="N425" s="144" t="s">
        <v>57</v>
      </c>
      <c r="O425" s="146" t="s">
        <v>56</v>
      </c>
      <c r="P425" s="147"/>
      <c r="Q425" s="148"/>
      <c r="R425" s="144" t="s">
        <v>55</v>
      </c>
    </row>
    <row r="426" spans="1:23" s="7" customFormat="1" ht="21" x14ac:dyDescent="0.2">
      <c r="A426" s="150"/>
      <c r="B426" s="152"/>
      <c r="C426" s="60">
        <v>24746</v>
      </c>
      <c r="D426" s="60">
        <v>24778</v>
      </c>
      <c r="E426" s="60">
        <v>24810</v>
      </c>
      <c r="F426" s="145"/>
      <c r="G426" s="60">
        <v>24838</v>
      </c>
      <c r="H426" s="60">
        <v>24869</v>
      </c>
      <c r="I426" s="60">
        <v>24898</v>
      </c>
      <c r="J426" s="145"/>
      <c r="K426" s="60">
        <v>24929</v>
      </c>
      <c r="L426" s="60">
        <v>24959</v>
      </c>
      <c r="M426" s="60">
        <v>24990</v>
      </c>
      <c r="N426" s="145"/>
      <c r="O426" s="60">
        <v>25020</v>
      </c>
      <c r="P426" s="60">
        <v>25051</v>
      </c>
      <c r="Q426" s="60">
        <v>25082</v>
      </c>
      <c r="R426" s="145"/>
    </row>
    <row r="427" spans="1:23" s="1" customFormat="1" ht="21.75" thickBot="1" x14ac:dyDescent="0.4">
      <c r="A427" s="116" t="s">
        <v>54</v>
      </c>
      <c r="B427" s="117">
        <f t="shared" ref="B427:R427" si="246">SUM(B428+B433+B478+B481+B482)</f>
        <v>155000</v>
      </c>
      <c r="C427" s="117">
        <f t="shared" si="246"/>
        <v>0</v>
      </c>
      <c r="D427" s="117">
        <f t="shared" si="246"/>
        <v>0</v>
      </c>
      <c r="E427" s="117">
        <f t="shared" si="246"/>
        <v>0</v>
      </c>
      <c r="F427" s="117">
        <f t="shared" si="246"/>
        <v>0</v>
      </c>
      <c r="G427" s="117">
        <f t="shared" si="246"/>
        <v>96440</v>
      </c>
      <c r="H427" s="117">
        <f t="shared" si="246"/>
        <v>0</v>
      </c>
      <c r="I427" s="117">
        <f t="shared" si="246"/>
        <v>0</v>
      </c>
      <c r="J427" s="117">
        <f t="shared" si="246"/>
        <v>96440</v>
      </c>
      <c r="K427" s="117">
        <f t="shared" si="246"/>
        <v>58560</v>
      </c>
      <c r="L427" s="117">
        <f t="shared" si="246"/>
        <v>0</v>
      </c>
      <c r="M427" s="117">
        <f t="shared" si="246"/>
        <v>0</v>
      </c>
      <c r="N427" s="117">
        <f t="shared" si="246"/>
        <v>58560</v>
      </c>
      <c r="O427" s="117">
        <f t="shared" si="246"/>
        <v>0</v>
      </c>
      <c r="P427" s="117">
        <f t="shared" si="246"/>
        <v>0</v>
      </c>
      <c r="Q427" s="117">
        <f t="shared" si="246"/>
        <v>0</v>
      </c>
      <c r="R427" s="117">
        <f t="shared" si="246"/>
        <v>0</v>
      </c>
      <c r="S427" s="37"/>
      <c r="T427" s="38"/>
    </row>
    <row r="428" spans="1:23" s="1" customFormat="1" ht="21" hidden="1" x14ac:dyDescent="0.35">
      <c r="A428" s="15" t="s">
        <v>53</v>
      </c>
      <c r="B428" s="51">
        <f t="shared" ref="B428:F428" si="247">SUM(B429:B432)</f>
        <v>0</v>
      </c>
      <c r="C428" s="51">
        <f t="shared" si="247"/>
        <v>0</v>
      </c>
      <c r="D428" s="51">
        <f t="shared" si="247"/>
        <v>0</v>
      </c>
      <c r="E428" s="51">
        <f t="shared" si="247"/>
        <v>0</v>
      </c>
      <c r="F428" s="51">
        <f t="shared" si="247"/>
        <v>0</v>
      </c>
      <c r="G428" s="51">
        <f t="shared" ref="G428:I428" si="248">SUM(G429:G432)</f>
        <v>0</v>
      </c>
      <c r="H428" s="51">
        <f t="shared" si="248"/>
        <v>0</v>
      </c>
      <c r="I428" s="51">
        <f t="shared" si="248"/>
        <v>0</v>
      </c>
      <c r="J428" s="51">
        <f t="shared" ref="J428" si="249">SUM(J429:J432)</f>
        <v>0</v>
      </c>
      <c r="K428" s="51">
        <f t="shared" ref="K428:M428" si="250">SUM(K429:K432)</f>
        <v>0</v>
      </c>
      <c r="L428" s="51">
        <f t="shared" si="250"/>
        <v>0</v>
      </c>
      <c r="M428" s="51">
        <f t="shared" si="250"/>
        <v>0</v>
      </c>
      <c r="N428" s="51">
        <f t="shared" ref="N428" si="251">SUM(N429:N432)</f>
        <v>0</v>
      </c>
      <c r="O428" s="51">
        <f t="shared" ref="O428:Q428" si="252">SUM(O429:O432)</f>
        <v>0</v>
      </c>
      <c r="P428" s="51">
        <f t="shared" si="252"/>
        <v>0</v>
      </c>
      <c r="Q428" s="51">
        <f t="shared" si="252"/>
        <v>0</v>
      </c>
      <c r="R428" s="51">
        <f t="shared" ref="R428" si="253">SUM(R429:R432)</f>
        <v>0</v>
      </c>
      <c r="S428" s="38"/>
    </row>
    <row r="429" spans="1:23" s="1" customFormat="1" ht="21" hidden="1" x14ac:dyDescent="0.35">
      <c r="A429" s="113" t="s">
        <v>111</v>
      </c>
      <c r="B429" s="39">
        <f>SUM(F429+J429+N429+R429)</f>
        <v>0</v>
      </c>
      <c r="C429" s="40">
        <v>0</v>
      </c>
      <c r="D429" s="40"/>
      <c r="E429" s="40"/>
      <c r="F429" s="39">
        <f>SUM(C429:E429)</f>
        <v>0</v>
      </c>
      <c r="G429" s="40">
        <v>0</v>
      </c>
      <c r="H429" s="40"/>
      <c r="I429" s="40"/>
      <c r="J429" s="39">
        <f>SUM(G429:I429)</f>
        <v>0</v>
      </c>
      <c r="K429" s="40"/>
      <c r="L429" s="40"/>
      <c r="M429" s="40"/>
      <c r="N429" s="39">
        <f>SUM(K429:M429)</f>
        <v>0</v>
      </c>
      <c r="O429" s="40"/>
      <c r="P429" s="40"/>
      <c r="Q429" s="40"/>
      <c r="R429" s="39">
        <f>SUM(O429:Q429)</f>
        <v>0</v>
      </c>
      <c r="S429" s="38"/>
    </row>
    <row r="430" spans="1:23" s="1" customFormat="1" ht="21" hidden="1" x14ac:dyDescent="0.35">
      <c r="A430" s="17" t="s">
        <v>52</v>
      </c>
      <c r="B430" s="39">
        <f>SUM(F430+J430+N430+R430)</f>
        <v>0</v>
      </c>
      <c r="C430" s="40"/>
      <c r="D430" s="40"/>
      <c r="E430" s="40"/>
      <c r="F430" s="39">
        <f>SUM(C430:E430)</f>
        <v>0</v>
      </c>
      <c r="G430" s="40"/>
      <c r="H430" s="40"/>
      <c r="I430" s="40"/>
      <c r="J430" s="39">
        <f>SUM(G430:I430)</f>
        <v>0</v>
      </c>
      <c r="K430" s="40"/>
      <c r="L430" s="40"/>
      <c r="M430" s="40"/>
      <c r="N430" s="39">
        <f>SUM(K430:M430)</f>
        <v>0</v>
      </c>
      <c r="O430" s="40"/>
      <c r="P430" s="40"/>
      <c r="Q430" s="40"/>
      <c r="R430" s="39">
        <f>SUM(O430:Q430)</f>
        <v>0</v>
      </c>
      <c r="S430" s="38"/>
    </row>
    <row r="431" spans="1:23" s="1" customFormat="1" ht="21" hidden="1" x14ac:dyDescent="0.35">
      <c r="A431" s="17" t="s">
        <v>51</v>
      </c>
      <c r="B431" s="39">
        <f>SUM(F431+J431+N431+R431)</f>
        <v>0</v>
      </c>
      <c r="C431" s="40"/>
      <c r="D431" s="40"/>
      <c r="E431" s="40"/>
      <c r="F431" s="39">
        <f>SUM(C431:E431)</f>
        <v>0</v>
      </c>
      <c r="G431" s="40"/>
      <c r="H431" s="40"/>
      <c r="I431" s="40"/>
      <c r="J431" s="39">
        <f>SUM(G431:I431)</f>
        <v>0</v>
      </c>
      <c r="K431" s="40"/>
      <c r="L431" s="40"/>
      <c r="M431" s="40"/>
      <c r="N431" s="39">
        <f>SUM(K431:M431)</f>
        <v>0</v>
      </c>
      <c r="O431" s="40"/>
      <c r="P431" s="40"/>
      <c r="Q431" s="40"/>
      <c r="R431" s="39">
        <f>SUM(O431:Q431)</f>
        <v>0</v>
      </c>
      <c r="S431" s="38"/>
    </row>
    <row r="432" spans="1:23" s="1" customFormat="1" ht="21" hidden="1" x14ac:dyDescent="0.35">
      <c r="A432" s="17" t="s">
        <v>50</v>
      </c>
      <c r="B432" s="39">
        <f>SUM(F432+J432+N432+R432)</f>
        <v>0</v>
      </c>
      <c r="C432" s="40"/>
      <c r="D432" s="40"/>
      <c r="E432" s="40"/>
      <c r="F432" s="39">
        <f>SUM(C432:E432)</f>
        <v>0</v>
      </c>
      <c r="G432" s="40"/>
      <c r="H432" s="40"/>
      <c r="I432" s="40"/>
      <c r="J432" s="39">
        <f>SUM(G432:I432)</f>
        <v>0</v>
      </c>
      <c r="K432" s="40"/>
      <c r="L432" s="40"/>
      <c r="M432" s="40"/>
      <c r="N432" s="39">
        <f>SUM(K432:M432)</f>
        <v>0</v>
      </c>
      <c r="O432" s="40"/>
      <c r="P432" s="40"/>
      <c r="Q432" s="40"/>
      <c r="R432" s="39">
        <f>SUM(O432:Q432)</f>
        <v>0</v>
      </c>
      <c r="S432" s="38"/>
    </row>
    <row r="433" spans="1:19" s="1" customFormat="1" ht="21" hidden="1" x14ac:dyDescent="0.35">
      <c r="A433" s="20" t="s">
        <v>49</v>
      </c>
      <c r="B433" s="54">
        <f t="shared" ref="B433:R433" si="254">SUM(B434+B472)</f>
        <v>155000</v>
      </c>
      <c r="C433" s="54">
        <f t="shared" si="254"/>
        <v>0</v>
      </c>
      <c r="D433" s="54">
        <f t="shared" si="254"/>
        <v>0</v>
      </c>
      <c r="E433" s="54">
        <f t="shared" si="254"/>
        <v>0</v>
      </c>
      <c r="F433" s="54">
        <f t="shared" si="254"/>
        <v>0</v>
      </c>
      <c r="G433" s="54">
        <f t="shared" si="254"/>
        <v>96440</v>
      </c>
      <c r="H433" s="54">
        <f t="shared" si="254"/>
        <v>0</v>
      </c>
      <c r="I433" s="54">
        <f t="shared" si="254"/>
        <v>0</v>
      </c>
      <c r="J433" s="54">
        <f t="shared" si="254"/>
        <v>96440</v>
      </c>
      <c r="K433" s="54">
        <f t="shared" si="254"/>
        <v>58560</v>
      </c>
      <c r="L433" s="54">
        <f t="shared" si="254"/>
        <v>0</v>
      </c>
      <c r="M433" s="54">
        <f t="shared" si="254"/>
        <v>0</v>
      </c>
      <c r="N433" s="54">
        <f t="shared" si="254"/>
        <v>58560</v>
      </c>
      <c r="O433" s="54">
        <f t="shared" si="254"/>
        <v>0</v>
      </c>
      <c r="P433" s="54">
        <f t="shared" si="254"/>
        <v>0</v>
      </c>
      <c r="Q433" s="54">
        <f t="shared" si="254"/>
        <v>0</v>
      </c>
      <c r="R433" s="54">
        <f t="shared" si="254"/>
        <v>0</v>
      </c>
      <c r="S433" s="38"/>
    </row>
    <row r="434" spans="1:19" s="1" customFormat="1" ht="21" hidden="1" x14ac:dyDescent="0.35">
      <c r="A434" s="118" t="s">
        <v>48</v>
      </c>
      <c r="B434" s="119">
        <f t="shared" ref="B434:R434" si="255">SUM(B435+B444+B457)</f>
        <v>155000</v>
      </c>
      <c r="C434" s="119">
        <f t="shared" si="255"/>
        <v>0</v>
      </c>
      <c r="D434" s="119">
        <f t="shared" si="255"/>
        <v>0</v>
      </c>
      <c r="E434" s="119">
        <f t="shared" si="255"/>
        <v>0</v>
      </c>
      <c r="F434" s="119">
        <f t="shared" si="255"/>
        <v>0</v>
      </c>
      <c r="G434" s="119">
        <f t="shared" si="255"/>
        <v>96440</v>
      </c>
      <c r="H434" s="119">
        <f t="shared" si="255"/>
        <v>0</v>
      </c>
      <c r="I434" s="119">
        <f t="shared" si="255"/>
        <v>0</v>
      </c>
      <c r="J434" s="119">
        <f t="shared" si="255"/>
        <v>96440</v>
      </c>
      <c r="K434" s="119">
        <f t="shared" si="255"/>
        <v>58560</v>
      </c>
      <c r="L434" s="119">
        <f t="shared" si="255"/>
        <v>0</v>
      </c>
      <c r="M434" s="119">
        <f t="shared" si="255"/>
        <v>0</v>
      </c>
      <c r="N434" s="119">
        <f t="shared" si="255"/>
        <v>58560</v>
      </c>
      <c r="O434" s="119">
        <f t="shared" si="255"/>
        <v>0</v>
      </c>
      <c r="P434" s="119">
        <f t="shared" si="255"/>
        <v>0</v>
      </c>
      <c r="Q434" s="119">
        <f t="shared" si="255"/>
        <v>0</v>
      </c>
      <c r="R434" s="119">
        <f t="shared" si="255"/>
        <v>0</v>
      </c>
      <c r="S434" s="38"/>
    </row>
    <row r="435" spans="1:19" s="1" customFormat="1" ht="21" hidden="1" x14ac:dyDescent="0.35">
      <c r="A435" s="24" t="s">
        <v>47</v>
      </c>
      <c r="B435" s="58">
        <f t="shared" ref="B435:F435" si="256">SUM(B436:B443)</f>
        <v>0</v>
      </c>
      <c r="C435" s="58">
        <f t="shared" si="256"/>
        <v>0</v>
      </c>
      <c r="D435" s="58">
        <f t="shared" si="256"/>
        <v>0</v>
      </c>
      <c r="E435" s="58">
        <f t="shared" si="256"/>
        <v>0</v>
      </c>
      <c r="F435" s="58">
        <f t="shared" si="256"/>
        <v>0</v>
      </c>
      <c r="G435" s="58">
        <f t="shared" ref="G435:I435" si="257">SUM(G436:G443)</f>
        <v>0</v>
      </c>
      <c r="H435" s="58">
        <f t="shared" si="257"/>
        <v>0</v>
      </c>
      <c r="I435" s="58">
        <f t="shared" si="257"/>
        <v>0</v>
      </c>
      <c r="J435" s="58">
        <f t="shared" ref="J435" si="258">SUM(J436:J443)</f>
        <v>0</v>
      </c>
      <c r="K435" s="58">
        <f t="shared" ref="K435:M435" si="259">SUM(K436:K443)</f>
        <v>0</v>
      </c>
      <c r="L435" s="58">
        <f t="shared" si="259"/>
        <v>0</v>
      </c>
      <c r="M435" s="58">
        <f t="shared" si="259"/>
        <v>0</v>
      </c>
      <c r="N435" s="58">
        <f t="shared" ref="N435" si="260">SUM(N436:N443)</f>
        <v>0</v>
      </c>
      <c r="O435" s="58">
        <f t="shared" ref="O435:Q435" si="261">SUM(O436:O443)</f>
        <v>0</v>
      </c>
      <c r="P435" s="58">
        <f t="shared" si="261"/>
        <v>0</v>
      </c>
      <c r="Q435" s="58">
        <f t="shared" si="261"/>
        <v>0</v>
      </c>
      <c r="R435" s="58">
        <f t="shared" ref="R435" si="262">SUM(R436:R443)</f>
        <v>0</v>
      </c>
      <c r="S435" s="38"/>
    </row>
    <row r="436" spans="1:19" s="1" customFormat="1" ht="21" hidden="1" x14ac:dyDescent="0.35">
      <c r="A436" s="17" t="s">
        <v>46</v>
      </c>
      <c r="B436" s="39">
        <f t="shared" ref="B436:B443" si="263">SUM(F436+J436+N436+R436)</f>
        <v>0</v>
      </c>
      <c r="C436" s="40"/>
      <c r="D436" s="40"/>
      <c r="E436" s="40"/>
      <c r="F436" s="39">
        <f t="shared" ref="F436:F443" si="264">SUM(C436:E436)</f>
        <v>0</v>
      </c>
      <c r="G436" s="40"/>
      <c r="H436" s="40"/>
      <c r="I436" s="40"/>
      <c r="J436" s="39">
        <f t="shared" ref="J436:J443" si="265">SUM(G436:I436)</f>
        <v>0</v>
      </c>
      <c r="K436" s="40"/>
      <c r="L436" s="40"/>
      <c r="M436" s="40"/>
      <c r="N436" s="39">
        <f t="shared" ref="N436:N443" si="266">SUM(K436:M436)</f>
        <v>0</v>
      </c>
      <c r="O436" s="40"/>
      <c r="P436" s="40"/>
      <c r="Q436" s="40"/>
      <c r="R436" s="39">
        <f t="shared" ref="R436:R443" si="267">SUM(O436:Q436)</f>
        <v>0</v>
      </c>
      <c r="S436" s="38"/>
    </row>
    <row r="437" spans="1:19" s="1" customFormat="1" ht="21" hidden="1" x14ac:dyDescent="0.35">
      <c r="A437" s="17" t="s">
        <v>45</v>
      </c>
      <c r="B437" s="39">
        <f t="shared" si="263"/>
        <v>0</v>
      </c>
      <c r="C437" s="40"/>
      <c r="D437" s="40"/>
      <c r="E437" s="40"/>
      <c r="F437" s="39">
        <f t="shared" si="264"/>
        <v>0</v>
      </c>
      <c r="G437" s="40"/>
      <c r="H437" s="40"/>
      <c r="I437" s="40"/>
      <c r="J437" s="39">
        <f t="shared" si="265"/>
        <v>0</v>
      </c>
      <c r="K437" s="40"/>
      <c r="L437" s="40"/>
      <c r="M437" s="40"/>
      <c r="N437" s="39">
        <f t="shared" si="266"/>
        <v>0</v>
      </c>
      <c r="O437" s="40"/>
      <c r="P437" s="40"/>
      <c r="Q437" s="40"/>
      <c r="R437" s="39">
        <f t="shared" si="267"/>
        <v>0</v>
      </c>
      <c r="S437" s="38"/>
    </row>
    <row r="438" spans="1:19" s="1" customFormat="1" ht="21" hidden="1" x14ac:dyDescent="0.35">
      <c r="A438" s="17" t="s">
        <v>44</v>
      </c>
      <c r="B438" s="39">
        <f t="shared" si="263"/>
        <v>0</v>
      </c>
      <c r="C438" s="40"/>
      <c r="D438" s="40"/>
      <c r="E438" s="40"/>
      <c r="F438" s="39">
        <f t="shared" si="264"/>
        <v>0</v>
      </c>
      <c r="G438" s="40"/>
      <c r="H438" s="40"/>
      <c r="I438" s="40"/>
      <c r="J438" s="39">
        <f t="shared" si="265"/>
        <v>0</v>
      </c>
      <c r="K438" s="40"/>
      <c r="L438" s="40"/>
      <c r="M438" s="40"/>
      <c r="N438" s="39">
        <f t="shared" si="266"/>
        <v>0</v>
      </c>
      <c r="O438" s="40"/>
      <c r="P438" s="40"/>
      <c r="Q438" s="40"/>
      <c r="R438" s="39">
        <f t="shared" si="267"/>
        <v>0</v>
      </c>
      <c r="S438" s="38"/>
    </row>
    <row r="439" spans="1:19" s="1" customFormat="1" ht="21" hidden="1" x14ac:dyDescent="0.35">
      <c r="A439" s="17" t="s">
        <v>43</v>
      </c>
      <c r="B439" s="39">
        <f t="shared" si="263"/>
        <v>0</v>
      </c>
      <c r="C439" s="40"/>
      <c r="D439" s="40"/>
      <c r="E439" s="40"/>
      <c r="F439" s="39">
        <f t="shared" si="264"/>
        <v>0</v>
      </c>
      <c r="G439" s="40"/>
      <c r="H439" s="40"/>
      <c r="I439" s="40"/>
      <c r="J439" s="39">
        <f t="shared" si="265"/>
        <v>0</v>
      </c>
      <c r="K439" s="40"/>
      <c r="L439" s="40"/>
      <c r="M439" s="40"/>
      <c r="N439" s="39">
        <f t="shared" si="266"/>
        <v>0</v>
      </c>
      <c r="O439" s="40"/>
      <c r="P439" s="40"/>
      <c r="Q439" s="40"/>
      <c r="R439" s="39">
        <f t="shared" si="267"/>
        <v>0</v>
      </c>
      <c r="S439" s="38"/>
    </row>
    <row r="440" spans="1:19" s="1" customFormat="1" ht="21" hidden="1" x14ac:dyDescent="0.35">
      <c r="A440" s="17" t="s">
        <v>42</v>
      </c>
      <c r="B440" s="39">
        <f t="shared" si="263"/>
        <v>0</v>
      </c>
      <c r="C440" s="40"/>
      <c r="D440" s="40"/>
      <c r="E440" s="40"/>
      <c r="F440" s="39">
        <f t="shared" si="264"/>
        <v>0</v>
      </c>
      <c r="G440" s="40"/>
      <c r="H440" s="40"/>
      <c r="I440" s="40"/>
      <c r="J440" s="39">
        <f t="shared" si="265"/>
        <v>0</v>
      </c>
      <c r="K440" s="40"/>
      <c r="L440" s="40"/>
      <c r="M440" s="40"/>
      <c r="N440" s="39">
        <f t="shared" si="266"/>
        <v>0</v>
      </c>
      <c r="O440" s="40"/>
      <c r="P440" s="40"/>
      <c r="Q440" s="40"/>
      <c r="R440" s="39">
        <f t="shared" si="267"/>
        <v>0</v>
      </c>
      <c r="S440" s="38"/>
    </row>
    <row r="441" spans="1:19" s="1" customFormat="1" ht="21" hidden="1" x14ac:dyDescent="0.35">
      <c r="A441" s="17" t="s">
        <v>41</v>
      </c>
      <c r="B441" s="39">
        <f t="shared" si="263"/>
        <v>0</v>
      </c>
      <c r="C441" s="40"/>
      <c r="D441" s="40"/>
      <c r="E441" s="40"/>
      <c r="F441" s="39">
        <f t="shared" si="264"/>
        <v>0</v>
      </c>
      <c r="G441" s="40"/>
      <c r="H441" s="40"/>
      <c r="I441" s="40"/>
      <c r="J441" s="39">
        <f t="shared" si="265"/>
        <v>0</v>
      </c>
      <c r="K441" s="40"/>
      <c r="L441" s="40"/>
      <c r="M441" s="40"/>
      <c r="N441" s="39">
        <f t="shared" si="266"/>
        <v>0</v>
      </c>
      <c r="O441" s="40"/>
      <c r="P441" s="40"/>
      <c r="Q441" s="40"/>
      <c r="R441" s="39">
        <f t="shared" si="267"/>
        <v>0</v>
      </c>
      <c r="S441" s="38"/>
    </row>
    <row r="442" spans="1:19" s="1" customFormat="1" ht="21" hidden="1" x14ac:dyDescent="0.35">
      <c r="A442" s="17" t="s">
        <v>40</v>
      </c>
      <c r="B442" s="39">
        <f t="shared" si="263"/>
        <v>0</v>
      </c>
      <c r="C442" s="40"/>
      <c r="D442" s="40"/>
      <c r="E442" s="40"/>
      <c r="F442" s="39">
        <f t="shared" si="264"/>
        <v>0</v>
      </c>
      <c r="G442" s="40"/>
      <c r="H442" s="40"/>
      <c r="I442" s="40"/>
      <c r="J442" s="39">
        <f t="shared" si="265"/>
        <v>0</v>
      </c>
      <c r="K442" s="40"/>
      <c r="L442" s="40"/>
      <c r="M442" s="40"/>
      <c r="N442" s="39">
        <f t="shared" si="266"/>
        <v>0</v>
      </c>
      <c r="O442" s="40"/>
      <c r="P442" s="40"/>
      <c r="Q442" s="40"/>
      <c r="R442" s="39">
        <f t="shared" si="267"/>
        <v>0</v>
      </c>
      <c r="S442" s="38"/>
    </row>
    <row r="443" spans="1:19" s="1" customFormat="1" ht="21" hidden="1" x14ac:dyDescent="0.35">
      <c r="A443" s="17" t="s">
        <v>39</v>
      </c>
      <c r="B443" s="39">
        <f t="shared" si="263"/>
        <v>0</v>
      </c>
      <c r="C443" s="40"/>
      <c r="D443" s="40"/>
      <c r="E443" s="40"/>
      <c r="F443" s="39">
        <f t="shared" si="264"/>
        <v>0</v>
      </c>
      <c r="G443" s="40"/>
      <c r="H443" s="40"/>
      <c r="I443" s="40"/>
      <c r="J443" s="39">
        <f t="shared" si="265"/>
        <v>0</v>
      </c>
      <c r="K443" s="40"/>
      <c r="L443" s="40"/>
      <c r="M443" s="40"/>
      <c r="N443" s="39">
        <f t="shared" si="266"/>
        <v>0</v>
      </c>
      <c r="O443" s="40"/>
      <c r="P443" s="40"/>
      <c r="Q443" s="40"/>
      <c r="R443" s="39">
        <f t="shared" si="267"/>
        <v>0</v>
      </c>
      <c r="S443" s="38"/>
    </row>
    <row r="444" spans="1:19" s="1" customFormat="1" ht="21" hidden="1" x14ac:dyDescent="0.35">
      <c r="A444" s="24" t="s">
        <v>38</v>
      </c>
      <c r="B444" s="58">
        <f t="shared" ref="B444:R444" si="268">SUM(B445:B456)</f>
        <v>6100</v>
      </c>
      <c r="C444" s="58">
        <f t="shared" si="268"/>
        <v>0</v>
      </c>
      <c r="D444" s="58">
        <f t="shared" si="268"/>
        <v>0</v>
      </c>
      <c r="E444" s="58">
        <f t="shared" si="268"/>
        <v>0</v>
      </c>
      <c r="F444" s="58">
        <f t="shared" si="268"/>
        <v>0</v>
      </c>
      <c r="G444" s="58">
        <f t="shared" si="268"/>
        <v>6100</v>
      </c>
      <c r="H444" s="58">
        <f t="shared" si="268"/>
        <v>0</v>
      </c>
      <c r="I444" s="58">
        <f t="shared" si="268"/>
        <v>0</v>
      </c>
      <c r="J444" s="58">
        <f t="shared" si="268"/>
        <v>6100</v>
      </c>
      <c r="K444" s="58">
        <f t="shared" si="268"/>
        <v>0</v>
      </c>
      <c r="L444" s="58">
        <f t="shared" si="268"/>
        <v>0</v>
      </c>
      <c r="M444" s="58">
        <f t="shared" si="268"/>
        <v>0</v>
      </c>
      <c r="N444" s="58">
        <f t="shared" si="268"/>
        <v>0</v>
      </c>
      <c r="O444" s="58">
        <f t="shared" si="268"/>
        <v>0</v>
      </c>
      <c r="P444" s="58">
        <f t="shared" si="268"/>
        <v>0</v>
      </c>
      <c r="Q444" s="58">
        <f t="shared" si="268"/>
        <v>0</v>
      </c>
      <c r="R444" s="58">
        <f t="shared" si="268"/>
        <v>0</v>
      </c>
      <c r="S444" s="38"/>
    </row>
    <row r="445" spans="1:19" s="1" customFormat="1" ht="21" x14ac:dyDescent="0.35">
      <c r="A445" s="17" t="s">
        <v>37</v>
      </c>
      <c r="B445" s="39">
        <f t="shared" ref="B445:B456" si="269">SUM(F445+J445+N445+R445)</f>
        <v>6100</v>
      </c>
      <c r="C445" s="40">
        <v>0</v>
      </c>
      <c r="D445" s="40"/>
      <c r="E445" s="40"/>
      <c r="F445" s="39">
        <f t="shared" ref="F445:F456" si="270">SUM(C445:E445)</f>
        <v>0</v>
      </c>
      <c r="G445" s="40">
        <v>6100</v>
      </c>
      <c r="H445" s="40"/>
      <c r="I445" s="40"/>
      <c r="J445" s="39">
        <f t="shared" ref="J445:J456" si="271">SUM(G445:I445)</f>
        <v>6100</v>
      </c>
      <c r="K445" s="40">
        <v>0</v>
      </c>
      <c r="L445" s="40"/>
      <c r="M445" s="40">
        <v>0</v>
      </c>
      <c r="N445" s="39">
        <f t="shared" ref="N445:N456" si="272">SUM(K445:M445)</f>
        <v>0</v>
      </c>
      <c r="O445" s="40">
        <v>0</v>
      </c>
      <c r="P445" s="40"/>
      <c r="Q445" s="40"/>
      <c r="R445" s="39">
        <f t="shared" ref="R445:R456" si="273">SUM(O445:Q445)</f>
        <v>0</v>
      </c>
      <c r="S445" s="38"/>
    </row>
    <row r="446" spans="1:19" s="1" customFormat="1" ht="21" hidden="1" x14ac:dyDescent="0.35">
      <c r="A446" s="17" t="s">
        <v>36</v>
      </c>
      <c r="B446" s="39">
        <f t="shared" si="269"/>
        <v>0</v>
      </c>
      <c r="C446" s="40"/>
      <c r="D446" s="40"/>
      <c r="E446" s="40"/>
      <c r="F446" s="39">
        <f t="shared" si="270"/>
        <v>0</v>
      </c>
      <c r="G446" s="40"/>
      <c r="H446" s="40"/>
      <c r="I446" s="40"/>
      <c r="J446" s="39">
        <f t="shared" si="271"/>
        <v>0</v>
      </c>
      <c r="K446" s="40"/>
      <c r="L446" s="40"/>
      <c r="M446" s="40"/>
      <c r="N446" s="39">
        <f t="shared" si="272"/>
        <v>0</v>
      </c>
      <c r="O446" s="40"/>
      <c r="P446" s="40"/>
      <c r="Q446" s="40"/>
      <c r="R446" s="39">
        <f t="shared" si="273"/>
        <v>0</v>
      </c>
      <c r="S446" s="38"/>
    </row>
    <row r="447" spans="1:19" s="1" customFormat="1" ht="21" hidden="1" x14ac:dyDescent="0.35">
      <c r="A447" s="17" t="s">
        <v>35</v>
      </c>
      <c r="B447" s="39">
        <f t="shared" si="269"/>
        <v>0</v>
      </c>
      <c r="C447" s="40"/>
      <c r="D447" s="40"/>
      <c r="E447" s="40"/>
      <c r="F447" s="39">
        <f t="shared" si="270"/>
        <v>0</v>
      </c>
      <c r="G447" s="40"/>
      <c r="H447" s="40"/>
      <c r="I447" s="40"/>
      <c r="J447" s="39">
        <f t="shared" si="271"/>
        <v>0</v>
      </c>
      <c r="K447" s="40"/>
      <c r="L447" s="40"/>
      <c r="M447" s="40"/>
      <c r="N447" s="39">
        <f t="shared" si="272"/>
        <v>0</v>
      </c>
      <c r="O447" s="40"/>
      <c r="P447" s="40"/>
      <c r="Q447" s="40"/>
      <c r="R447" s="39">
        <f t="shared" si="273"/>
        <v>0</v>
      </c>
      <c r="S447" s="38"/>
    </row>
    <row r="448" spans="1:19" s="1" customFormat="1" ht="21" hidden="1" x14ac:dyDescent="0.35">
      <c r="A448" s="17" t="s">
        <v>34</v>
      </c>
      <c r="B448" s="39">
        <f t="shared" si="269"/>
        <v>0</v>
      </c>
      <c r="C448" s="40"/>
      <c r="D448" s="40"/>
      <c r="E448" s="40"/>
      <c r="F448" s="39">
        <f t="shared" si="270"/>
        <v>0</v>
      </c>
      <c r="G448" s="40"/>
      <c r="H448" s="40"/>
      <c r="I448" s="40"/>
      <c r="J448" s="39">
        <f t="shared" si="271"/>
        <v>0</v>
      </c>
      <c r="K448" s="40"/>
      <c r="L448" s="40"/>
      <c r="M448" s="40"/>
      <c r="N448" s="39">
        <f t="shared" si="272"/>
        <v>0</v>
      </c>
      <c r="O448" s="40"/>
      <c r="P448" s="40"/>
      <c r="Q448" s="40"/>
      <c r="R448" s="39">
        <f t="shared" si="273"/>
        <v>0</v>
      </c>
      <c r="S448" s="38"/>
    </row>
    <row r="449" spans="1:19" s="1" customFormat="1" ht="21" hidden="1" x14ac:dyDescent="0.35">
      <c r="A449" s="17" t="s">
        <v>33</v>
      </c>
      <c r="B449" s="39">
        <f t="shared" si="269"/>
        <v>0</v>
      </c>
      <c r="C449" s="40"/>
      <c r="D449" s="40"/>
      <c r="E449" s="40"/>
      <c r="F449" s="39">
        <f t="shared" si="270"/>
        <v>0</v>
      </c>
      <c r="G449" s="40"/>
      <c r="H449" s="40"/>
      <c r="I449" s="40"/>
      <c r="J449" s="39">
        <f t="shared" si="271"/>
        <v>0</v>
      </c>
      <c r="K449" s="40"/>
      <c r="L449" s="40"/>
      <c r="M449" s="40"/>
      <c r="N449" s="39">
        <f t="shared" si="272"/>
        <v>0</v>
      </c>
      <c r="O449" s="40"/>
      <c r="P449" s="40"/>
      <c r="Q449" s="40"/>
      <c r="R449" s="39">
        <f t="shared" si="273"/>
        <v>0</v>
      </c>
      <c r="S449" s="38"/>
    </row>
    <row r="450" spans="1:19" s="1" customFormat="1" ht="21" hidden="1" x14ac:dyDescent="0.35">
      <c r="A450" s="17" t="s">
        <v>32</v>
      </c>
      <c r="B450" s="39">
        <f t="shared" si="269"/>
        <v>0</v>
      </c>
      <c r="C450" s="40">
        <v>0</v>
      </c>
      <c r="D450" s="40"/>
      <c r="E450" s="40"/>
      <c r="F450" s="39">
        <f t="shared" si="270"/>
        <v>0</v>
      </c>
      <c r="G450" s="40">
        <v>0</v>
      </c>
      <c r="H450" s="40"/>
      <c r="I450" s="40"/>
      <c r="J450" s="39">
        <f t="shared" si="271"/>
        <v>0</v>
      </c>
      <c r="K450" s="40">
        <v>0</v>
      </c>
      <c r="L450" s="40"/>
      <c r="M450" s="40">
        <v>0</v>
      </c>
      <c r="N450" s="39">
        <f t="shared" si="272"/>
        <v>0</v>
      </c>
      <c r="O450" s="40">
        <v>0</v>
      </c>
      <c r="P450" s="40"/>
      <c r="Q450" s="40"/>
      <c r="R450" s="39">
        <f t="shared" si="273"/>
        <v>0</v>
      </c>
      <c r="S450" s="38"/>
    </row>
    <row r="451" spans="1:19" s="1" customFormat="1" ht="21" hidden="1" x14ac:dyDescent="0.35">
      <c r="A451" s="17" t="s">
        <v>31</v>
      </c>
      <c r="B451" s="39">
        <f t="shared" si="269"/>
        <v>0</v>
      </c>
      <c r="C451" s="40"/>
      <c r="D451" s="40">
        <v>0</v>
      </c>
      <c r="E451" s="40">
        <v>0</v>
      </c>
      <c r="F451" s="39">
        <f t="shared" si="270"/>
        <v>0</v>
      </c>
      <c r="G451" s="40">
        <v>0</v>
      </c>
      <c r="H451" s="40"/>
      <c r="I451" s="40"/>
      <c r="J451" s="39">
        <f t="shared" si="271"/>
        <v>0</v>
      </c>
      <c r="K451" s="40">
        <v>0</v>
      </c>
      <c r="L451" s="40"/>
      <c r="M451" s="61">
        <v>0</v>
      </c>
      <c r="N451" s="39">
        <f t="shared" si="272"/>
        <v>0</v>
      </c>
      <c r="O451" s="40">
        <v>0</v>
      </c>
      <c r="P451" s="40"/>
      <c r="Q451" s="40"/>
      <c r="R451" s="39">
        <f t="shared" si="273"/>
        <v>0</v>
      </c>
      <c r="S451" s="38"/>
    </row>
    <row r="452" spans="1:19" s="1" customFormat="1" ht="21" hidden="1" x14ac:dyDescent="0.35">
      <c r="A452" s="17" t="s">
        <v>30</v>
      </c>
      <c r="B452" s="39">
        <f t="shared" si="269"/>
        <v>0</v>
      </c>
      <c r="C452" s="40"/>
      <c r="D452" s="40"/>
      <c r="E452" s="40"/>
      <c r="F452" s="39">
        <f t="shared" si="270"/>
        <v>0</v>
      </c>
      <c r="G452" s="40"/>
      <c r="H452" s="40"/>
      <c r="I452" s="40"/>
      <c r="J452" s="39">
        <f t="shared" si="271"/>
        <v>0</v>
      </c>
      <c r="K452" s="40"/>
      <c r="L452" s="40"/>
      <c r="M452" s="40"/>
      <c r="N452" s="39">
        <f t="shared" si="272"/>
        <v>0</v>
      </c>
      <c r="O452" s="40"/>
      <c r="P452" s="40"/>
      <c r="Q452" s="40"/>
      <c r="R452" s="39">
        <f t="shared" si="273"/>
        <v>0</v>
      </c>
      <c r="S452" s="38"/>
    </row>
    <row r="453" spans="1:19" s="1" customFormat="1" ht="21" hidden="1" x14ac:dyDescent="0.35">
      <c r="A453" s="17" t="s">
        <v>29</v>
      </c>
      <c r="B453" s="39">
        <f t="shared" si="269"/>
        <v>0</v>
      </c>
      <c r="C453" s="40"/>
      <c r="D453" s="40"/>
      <c r="E453" s="40"/>
      <c r="F453" s="39">
        <f t="shared" si="270"/>
        <v>0</v>
      </c>
      <c r="G453" s="40"/>
      <c r="H453" s="40"/>
      <c r="I453" s="40"/>
      <c r="J453" s="39">
        <f t="shared" si="271"/>
        <v>0</v>
      </c>
      <c r="K453" s="40"/>
      <c r="L453" s="40"/>
      <c r="M453" s="40"/>
      <c r="N453" s="39">
        <f t="shared" si="272"/>
        <v>0</v>
      </c>
      <c r="O453" s="40">
        <v>0</v>
      </c>
      <c r="P453" s="40"/>
      <c r="Q453" s="40"/>
      <c r="R453" s="39">
        <f t="shared" si="273"/>
        <v>0</v>
      </c>
      <c r="S453" s="38"/>
    </row>
    <row r="454" spans="1:19" s="1" customFormat="1" ht="21" hidden="1" x14ac:dyDescent="0.35">
      <c r="A454" s="17" t="s">
        <v>28</v>
      </c>
      <c r="B454" s="39">
        <f t="shared" si="269"/>
        <v>0</v>
      </c>
      <c r="C454" s="40"/>
      <c r="D454" s="40"/>
      <c r="E454" s="40"/>
      <c r="F454" s="39">
        <f t="shared" si="270"/>
        <v>0</v>
      </c>
      <c r="G454" s="40"/>
      <c r="H454" s="40"/>
      <c r="I454" s="40"/>
      <c r="J454" s="39">
        <f t="shared" si="271"/>
        <v>0</v>
      </c>
      <c r="K454" s="40"/>
      <c r="L454" s="40"/>
      <c r="M454" s="40"/>
      <c r="N454" s="39">
        <f t="shared" si="272"/>
        <v>0</v>
      </c>
      <c r="O454" s="40"/>
      <c r="P454" s="40"/>
      <c r="Q454" s="40"/>
      <c r="R454" s="39">
        <f t="shared" si="273"/>
        <v>0</v>
      </c>
      <c r="S454" s="38"/>
    </row>
    <row r="455" spans="1:19" s="1" customFormat="1" ht="21" hidden="1" x14ac:dyDescent="0.35">
      <c r="A455" s="17" t="s">
        <v>27</v>
      </c>
      <c r="B455" s="39">
        <f t="shared" si="269"/>
        <v>0</v>
      </c>
      <c r="C455" s="40"/>
      <c r="D455" s="40"/>
      <c r="E455" s="40"/>
      <c r="F455" s="39">
        <f t="shared" si="270"/>
        <v>0</v>
      </c>
      <c r="G455" s="40"/>
      <c r="H455" s="40"/>
      <c r="I455" s="40"/>
      <c r="J455" s="39">
        <f t="shared" si="271"/>
        <v>0</v>
      </c>
      <c r="K455" s="40"/>
      <c r="L455" s="40"/>
      <c r="M455" s="40"/>
      <c r="N455" s="39">
        <f t="shared" si="272"/>
        <v>0</v>
      </c>
      <c r="O455" s="40"/>
      <c r="P455" s="40"/>
      <c r="Q455" s="40"/>
      <c r="R455" s="39">
        <f t="shared" si="273"/>
        <v>0</v>
      </c>
      <c r="S455" s="38"/>
    </row>
    <row r="456" spans="1:19" s="1" customFormat="1" ht="21" hidden="1" x14ac:dyDescent="0.35">
      <c r="A456" s="17" t="s">
        <v>26</v>
      </c>
      <c r="B456" s="39">
        <f t="shared" si="269"/>
        <v>0</v>
      </c>
      <c r="C456" s="40"/>
      <c r="D456" s="40"/>
      <c r="E456" s="40"/>
      <c r="F456" s="39">
        <f t="shared" si="270"/>
        <v>0</v>
      </c>
      <c r="G456" s="40"/>
      <c r="H456" s="40"/>
      <c r="I456" s="40"/>
      <c r="J456" s="39">
        <f t="shared" si="271"/>
        <v>0</v>
      </c>
      <c r="K456" s="40"/>
      <c r="L456" s="40"/>
      <c r="M456" s="40"/>
      <c r="N456" s="39">
        <f t="shared" si="272"/>
        <v>0</v>
      </c>
      <c r="O456" s="40"/>
      <c r="P456" s="40"/>
      <c r="Q456" s="40"/>
      <c r="R456" s="39">
        <f t="shared" si="273"/>
        <v>0</v>
      </c>
      <c r="S456" s="38"/>
    </row>
    <row r="457" spans="1:19" s="1" customFormat="1" ht="21" hidden="1" x14ac:dyDescent="0.35">
      <c r="A457" s="24" t="s">
        <v>25</v>
      </c>
      <c r="B457" s="58">
        <f t="shared" ref="B457:R457" si="274">SUM(B458:B471)</f>
        <v>148900</v>
      </c>
      <c r="C457" s="58">
        <f t="shared" si="274"/>
        <v>0</v>
      </c>
      <c r="D457" s="58">
        <f t="shared" si="274"/>
        <v>0</v>
      </c>
      <c r="E457" s="58">
        <f t="shared" si="274"/>
        <v>0</v>
      </c>
      <c r="F457" s="58">
        <f t="shared" si="274"/>
        <v>0</v>
      </c>
      <c r="G457" s="58">
        <f t="shared" si="274"/>
        <v>90340</v>
      </c>
      <c r="H457" s="58">
        <f t="shared" si="274"/>
        <v>0</v>
      </c>
      <c r="I457" s="58">
        <f t="shared" si="274"/>
        <v>0</v>
      </c>
      <c r="J457" s="58">
        <f t="shared" si="274"/>
        <v>90340</v>
      </c>
      <c r="K457" s="58">
        <f t="shared" si="274"/>
        <v>58560</v>
      </c>
      <c r="L457" s="58">
        <f t="shared" si="274"/>
        <v>0</v>
      </c>
      <c r="M457" s="58">
        <f t="shared" si="274"/>
        <v>0</v>
      </c>
      <c r="N457" s="58">
        <f t="shared" si="274"/>
        <v>58560</v>
      </c>
      <c r="O457" s="58">
        <f t="shared" si="274"/>
        <v>0</v>
      </c>
      <c r="P457" s="58">
        <f t="shared" si="274"/>
        <v>0</v>
      </c>
      <c r="Q457" s="58">
        <f t="shared" si="274"/>
        <v>0</v>
      </c>
      <c r="R457" s="58">
        <f t="shared" si="274"/>
        <v>0</v>
      </c>
      <c r="S457" s="38"/>
    </row>
    <row r="458" spans="1:19" s="1" customFormat="1" ht="21" x14ac:dyDescent="0.35">
      <c r="A458" s="17" t="s">
        <v>24</v>
      </c>
      <c r="B458" s="39">
        <f t="shared" ref="B458:B471" si="275">SUM(F458+J458+N458+R458)</f>
        <v>2500</v>
      </c>
      <c r="C458" s="40">
        <v>0</v>
      </c>
      <c r="D458" s="40"/>
      <c r="E458" s="40"/>
      <c r="F458" s="39">
        <f t="shared" ref="F458:F471" si="276">SUM(C458:E458)</f>
        <v>0</v>
      </c>
      <c r="G458" s="40">
        <v>2500</v>
      </c>
      <c r="H458" s="40"/>
      <c r="I458" s="40"/>
      <c r="J458" s="39">
        <f t="shared" ref="J458:J471" si="277">SUM(G458:I458)</f>
        <v>2500</v>
      </c>
      <c r="K458" s="40">
        <v>0</v>
      </c>
      <c r="L458" s="40"/>
      <c r="M458" s="40"/>
      <c r="N458" s="39">
        <f t="shared" ref="N458:N471" si="278">SUM(K458:M458)</f>
        <v>0</v>
      </c>
      <c r="O458" s="40"/>
      <c r="P458" s="40"/>
      <c r="Q458" s="40"/>
      <c r="R458" s="39">
        <f t="shared" ref="R458:R471" si="279">SUM(O458:Q458)</f>
        <v>0</v>
      </c>
      <c r="S458" s="38"/>
    </row>
    <row r="459" spans="1:19" s="1" customFormat="1" ht="21" hidden="1" x14ac:dyDescent="0.35">
      <c r="A459" s="17" t="s">
        <v>23</v>
      </c>
      <c r="B459" s="39">
        <f t="shared" si="275"/>
        <v>0</v>
      </c>
      <c r="C459" s="40"/>
      <c r="D459" s="40"/>
      <c r="E459" s="40"/>
      <c r="F459" s="39">
        <f t="shared" si="276"/>
        <v>0</v>
      </c>
      <c r="G459" s="40"/>
      <c r="H459" s="40"/>
      <c r="I459" s="40"/>
      <c r="J459" s="39">
        <f t="shared" si="277"/>
        <v>0</v>
      </c>
      <c r="K459" s="40"/>
      <c r="L459" s="40"/>
      <c r="M459" s="40"/>
      <c r="N459" s="39">
        <f t="shared" si="278"/>
        <v>0</v>
      </c>
      <c r="O459" s="40"/>
      <c r="P459" s="40"/>
      <c r="Q459" s="40"/>
      <c r="R459" s="39">
        <f t="shared" si="279"/>
        <v>0</v>
      </c>
      <c r="S459" s="38"/>
    </row>
    <row r="460" spans="1:19" s="1" customFormat="1" ht="21" hidden="1" x14ac:dyDescent="0.35">
      <c r="A460" s="17" t="s">
        <v>22</v>
      </c>
      <c r="B460" s="39">
        <f t="shared" si="275"/>
        <v>0</v>
      </c>
      <c r="C460" s="40"/>
      <c r="D460" s="40"/>
      <c r="E460" s="40"/>
      <c r="F460" s="39">
        <f t="shared" si="276"/>
        <v>0</v>
      </c>
      <c r="G460" s="40"/>
      <c r="H460" s="40"/>
      <c r="I460" s="40"/>
      <c r="J460" s="39">
        <f t="shared" si="277"/>
        <v>0</v>
      </c>
      <c r="K460" s="40"/>
      <c r="L460" s="40"/>
      <c r="M460" s="40"/>
      <c r="N460" s="39">
        <f t="shared" si="278"/>
        <v>0</v>
      </c>
      <c r="O460" s="40"/>
      <c r="P460" s="40"/>
      <c r="Q460" s="40"/>
      <c r="R460" s="39">
        <f t="shared" si="279"/>
        <v>0</v>
      </c>
      <c r="S460" s="38"/>
    </row>
    <row r="461" spans="1:19" s="1" customFormat="1" ht="21" hidden="1" x14ac:dyDescent="0.35">
      <c r="A461" s="17" t="s">
        <v>21</v>
      </c>
      <c r="B461" s="39">
        <f t="shared" si="275"/>
        <v>0</v>
      </c>
      <c r="C461" s="40"/>
      <c r="D461" s="40"/>
      <c r="E461" s="40"/>
      <c r="F461" s="39">
        <f t="shared" si="276"/>
        <v>0</v>
      </c>
      <c r="G461" s="40"/>
      <c r="H461" s="40"/>
      <c r="I461" s="40"/>
      <c r="J461" s="39">
        <f t="shared" si="277"/>
        <v>0</v>
      </c>
      <c r="K461" s="40"/>
      <c r="L461" s="40"/>
      <c r="M461" s="40"/>
      <c r="N461" s="39">
        <f t="shared" si="278"/>
        <v>0</v>
      </c>
      <c r="O461" s="40"/>
      <c r="P461" s="40"/>
      <c r="Q461" s="40"/>
      <c r="R461" s="39">
        <f t="shared" si="279"/>
        <v>0</v>
      </c>
      <c r="S461" s="38"/>
    </row>
    <row r="462" spans="1:19" s="1" customFormat="1" ht="21" hidden="1" x14ac:dyDescent="0.35">
      <c r="A462" s="17" t="s">
        <v>20</v>
      </c>
      <c r="B462" s="39">
        <f t="shared" si="275"/>
        <v>0</v>
      </c>
      <c r="C462" s="40"/>
      <c r="D462" s="40"/>
      <c r="E462" s="40"/>
      <c r="F462" s="39">
        <f t="shared" si="276"/>
        <v>0</v>
      </c>
      <c r="G462" s="40"/>
      <c r="H462" s="40"/>
      <c r="I462" s="40"/>
      <c r="J462" s="39">
        <f t="shared" si="277"/>
        <v>0</v>
      </c>
      <c r="K462" s="40"/>
      <c r="L462" s="40"/>
      <c r="M462" s="40"/>
      <c r="N462" s="39">
        <f t="shared" si="278"/>
        <v>0</v>
      </c>
      <c r="O462" s="40"/>
      <c r="P462" s="40"/>
      <c r="Q462" s="40"/>
      <c r="R462" s="39">
        <f t="shared" si="279"/>
        <v>0</v>
      </c>
      <c r="S462" s="38"/>
    </row>
    <row r="463" spans="1:19" s="1" customFormat="1" ht="21" hidden="1" x14ac:dyDescent="0.35">
      <c r="A463" s="17" t="s">
        <v>19</v>
      </c>
      <c r="B463" s="39">
        <f t="shared" si="275"/>
        <v>0</v>
      </c>
      <c r="C463" s="40"/>
      <c r="D463" s="40"/>
      <c r="E463" s="40"/>
      <c r="F463" s="39">
        <f t="shared" si="276"/>
        <v>0</v>
      </c>
      <c r="G463" s="40"/>
      <c r="H463" s="40"/>
      <c r="I463" s="40"/>
      <c r="J463" s="39">
        <f t="shared" si="277"/>
        <v>0</v>
      </c>
      <c r="K463" s="40"/>
      <c r="L463" s="40"/>
      <c r="M463" s="40"/>
      <c r="N463" s="39">
        <f t="shared" si="278"/>
        <v>0</v>
      </c>
      <c r="O463" s="40"/>
      <c r="P463" s="40"/>
      <c r="Q463" s="40"/>
      <c r="R463" s="39">
        <f t="shared" si="279"/>
        <v>0</v>
      </c>
      <c r="S463" s="38"/>
    </row>
    <row r="464" spans="1:19" s="1" customFormat="1" ht="21" hidden="1" x14ac:dyDescent="0.35">
      <c r="A464" s="17" t="s">
        <v>18</v>
      </c>
      <c r="B464" s="39">
        <f t="shared" si="275"/>
        <v>0</v>
      </c>
      <c r="C464" s="40"/>
      <c r="D464" s="40"/>
      <c r="E464" s="40"/>
      <c r="F464" s="39">
        <f t="shared" si="276"/>
        <v>0</v>
      </c>
      <c r="G464" s="40"/>
      <c r="H464" s="40"/>
      <c r="I464" s="40"/>
      <c r="J464" s="39">
        <f t="shared" si="277"/>
        <v>0</v>
      </c>
      <c r="K464" s="40"/>
      <c r="L464" s="40"/>
      <c r="M464" s="40"/>
      <c r="N464" s="39">
        <f t="shared" si="278"/>
        <v>0</v>
      </c>
      <c r="O464" s="40"/>
      <c r="P464" s="40"/>
      <c r="Q464" s="40"/>
      <c r="R464" s="39">
        <f t="shared" si="279"/>
        <v>0</v>
      </c>
      <c r="S464" s="38"/>
    </row>
    <row r="465" spans="1:19" s="1" customFormat="1" ht="21" hidden="1" x14ac:dyDescent="0.35">
      <c r="A465" s="17" t="s">
        <v>17</v>
      </c>
      <c r="B465" s="39">
        <f t="shared" si="275"/>
        <v>0</v>
      </c>
      <c r="C465" s="40"/>
      <c r="D465" s="40"/>
      <c r="E465" s="40"/>
      <c r="F465" s="39">
        <f t="shared" si="276"/>
        <v>0</v>
      </c>
      <c r="G465" s="40"/>
      <c r="H465" s="40"/>
      <c r="I465" s="40"/>
      <c r="J465" s="39">
        <f t="shared" si="277"/>
        <v>0</v>
      </c>
      <c r="K465" s="40"/>
      <c r="L465" s="40"/>
      <c r="M465" s="40"/>
      <c r="N465" s="39">
        <f t="shared" si="278"/>
        <v>0</v>
      </c>
      <c r="O465" s="40"/>
      <c r="P465" s="40"/>
      <c r="Q465" s="40"/>
      <c r="R465" s="39">
        <f t="shared" si="279"/>
        <v>0</v>
      </c>
      <c r="S465" s="38"/>
    </row>
    <row r="466" spans="1:19" s="1" customFormat="1" ht="21" hidden="1" x14ac:dyDescent="0.35">
      <c r="A466" s="17" t="s">
        <v>16</v>
      </c>
      <c r="B466" s="39">
        <f t="shared" si="275"/>
        <v>0</v>
      </c>
      <c r="C466" s="40"/>
      <c r="D466" s="40"/>
      <c r="E466" s="40"/>
      <c r="F466" s="39">
        <f t="shared" si="276"/>
        <v>0</v>
      </c>
      <c r="G466" s="40"/>
      <c r="H466" s="40"/>
      <c r="I466" s="40"/>
      <c r="J466" s="39">
        <f t="shared" si="277"/>
        <v>0</v>
      </c>
      <c r="K466" s="40"/>
      <c r="L466" s="40"/>
      <c r="M466" s="40"/>
      <c r="N466" s="39">
        <f t="shared" si="278"/>
        <v>0</v>
      </c>
      <c r="O466" s="40"/>
      <c r="P466" s="40"/>
      <c r="Q466" s="40"/>
      <c r="R466" s="39">
        <f t="shared" si="279"/>
        <v>0</v>
      </c>
      <c r="S466" s="38"/>
    </row>
    <row r="467" spans="1:19" s="1" customFormat="1" ht="21" hidden="1" x14ac:dyDescent="0.35">
      <c r="A467" s="17" t="s">
        <v>15</v>
      </c>
      <c r="B467" s="39">
        <f t="shared" si="275"/>
        <v>0</v>
      </c>
      <c r="C467" s="40"/>
      <c r="D467" s="40"/>
      <c r="E467" s="40"/>
      <c r="F467" s="39">
        <f t="shared" si="276"/>
        <v>0</v>
      </c>
      <c r="G467" s="40"/>
      <c r="H467" s="40"/>
      <c r="I467" s="40"/>
      <c r="J467" s="39">
        <f t="shared" si="277"/>
        <v>0</v>
      </c>
      <c r="K467" s="40"/>
      <c r="L467" s="40"/>
      <c r="M467" s="40"/>
      <c r="N467" s="39">
        <f t="shared" si="278"/>
        <v>0</v>
      </c>
      <c r="O467" s="40"/>
      <c r="P467" s="40"/>
      <c r="Q467" s="40"/>
      <c r="R467" s="39">
        <f t="shared" si="279"/>
        <v>0</v>
      </c>
      <c r="S467" s="38"/>
    </row>
    <row r="468" spans="1:19" s="1" customFormat="1" ht="21" hidden="1" x14ac:dyDescent="0.35">
      <c r="A468" s="17" t="s">
        <v>14</v>
      </c>
      <c r="B468" s="39">
        <f t="shared" si="275"/>
        <v>0</v>
      </c>
      <c r="C468" s="40"/>
      <c r="D468" s="40"/>
      <c r="E468" s="40"/>
      <c r="F468" s="39">
        <f t="shared" si="276"/>
        <v>0</v>
      </c>
      <c r="G468" s="40"/>
      <c r="H468" s="40"/>
      <c r="I468" s="40"/>
      <c r="J468" s="39">
        <f t="shared" si="277"/>
        <v>0</v>
      </c>
      <c r="K468" s="40"/>
      <c r="L468" s="40"/>
      <c r="M468" s="40"/>
      <c r="N468" s="39">
        <f t="shared" si="278"/>
        <v>0</v>
      </c>
      <c r="O468" s="40"/>
      <c r="P468" s="40"/>
      <c r="Q468" s="40"/>
      <c r="R468" s="39">
        <f t="shared" si="279"/>
        <v>0</v>
      </c>
      <c r="S468" s="38"/>
    </row>
    <row r="469" spans="1:19" s="1" customFormat="1" ht="21" x14ac:dyDescent="0.35">
      <c r="A469" s="26" t="s">
        <v>13</v>
      </c>
      <c r="B469" s="41">
        <f t="shared" si="275"/>
        <v>146400</v>
      </c>
      <c r="C469" s="42">
        <v>0</v>
      </c>
      <c r="D469" s="42"/>
      <c r="E469" s="42"/>
      <c r="F469" s="41">
        <f t="shared" si="276"/>
        <v>0</v>
      </c>
      <c r="G469" s="42">
        <v>87840</v>
      </c>
      <c r="H469" s="42"/>
      <c r="I469" s="42"/>
      <c r="J469" s="41">
        <f t="shared" si="277"/>
        <v>87840</v>
      </c>
      <c r="K469" s="42">
        <v>58560</v>
      </c>
      <c r="L469" s="42"/>
      <c r="M469" s="42">
        <v>0</v>
      </c>
      <c r="N469" s="41">
        <f t="shared" si="278"/>
        <v>58560</v>
      </c>
      <c r="O469" s="42">
        <v>0</v>
      </c>
      <c r="P469" s="42"/>
      <c r="Q469" s="42"/>
      <c r="R469" s="41">
        <f t="shared" si="279"/>
        <v>0</v>
      </c>
      <c r="S469" s="38"/>
    </row>
    <row r="470" spans="1:19" s="1" customFormat="1" ht="21" hidden="1" x14ac:dyDescent="0.35">
      <c r="A470" s="27" t="s">
        <v>12</v>
      </c>
      <c r="B470" s="43">
        <f t="shared" si="275"/>
        <v>0</v>
      </c>
      <c r="C470" s="44"/>
      <c r="D470" s="44"/>
      <c r="E470" s="44"/>
      <c r="F470" s="43">
        <f t="shared" si="276"/>
        <v>0</v>
      </c>
      <c r="G470" s="44"/>
      <c r="H470" s="44"/>
      <c r="I470" s="44"/>
      <c r="J470" s="43">
        <f t="shared" si="277"/>
        <v>0</v>
      </c>
      <c r="K470" s="44"/>
      <c r="L470" s="44"/>
      <c r="M470" s="44"/>
      <c r="N470" s="43">
        <f t="shared" si="278"/>
        <v>0</v>
      </c>
      <c r="O470" s="44"/>
      <c r="P470" s="44"/>
      <c r="Q470" s="44"/>
      <c r="R470" s="43">
        <f t="shared" si="279"/>
        <v>0</v>
      </c>
      <c r="S470" s="38"/>
    </row>
    <row r="471" spans="1:19" s="1" customFormat="1" ht="21" hidden="1" x14ac:dyDescent="0.35">
      <c r="A471" s="17" t="s">
        <v>11</v>
      </c>
      <c r="B471" s="39">
        <f t="shared" si="275"/>
        <v>0</v>
      </c>
      <c r="C471" s="40"/>
      <c r="D471" s="40"/>
      <c r="E471" s="40"/>
      <c r="F471" s="39">
        <f t="shared" si="276"/>
        <v>0</v>
      </c>
      <c r="G471" s="40"/>
      <c r="H471" s="40"/>
      <c r="I471" s="40"/>
      <c r="J471" s="39">
        <f t="shared" si="277"/>
        <v>0</v>
      </c>
      <c r="K471" s="40"/>
      <c r="L471" s="40"/>
      <c r="M471" s="40"/>
      <c r="N471" s="39">
        <f t="shared" si="278"/>
        <v>0</v>
      </c>
      <c r="O471" s="40"/>
      <c r="P471" s="40"/>
      <c r="Q471" s="40"/>
      <c r="R471" s="39">
        <f t="shared" si="279"/>
        <v>0</v>
      </c>
      <c r="S471" s="38"/>
    </row>
    <row r="472" spans="1:19" s="1" customFormat="1" ht="21" hidden="1" x14ac:dyDescent="0.35">
      <c r="A472" s="24" t="s">
        <v>10</v>
      </c>
      <c r="B472" s="58">
        <f t="shared" ref="B472:R472" si="280">SUM(B473:B477)</f>
        <v>0</v>
      </c>
      <c r="C472" s="58">
        <f t="shared" si="280"/>
        <v>0</v>
      </c>
      <c r="D472" s="58">
        <f t="shared" si="280"/>
        <v>0</v>
      </c>
      <c r="E472" s="58">
        <f t="shared" si="280"/>
        <v>0</v>
      </c>
      <c r="F472" s="58">
        <f t="shared" si="280"/>
        <v>0</v>
      </c>
      <c r="G472" s="58">
        <f t="shared" si="280"/>
        <v>0</v>
      </c>
      <c r="H472" s="58">
        <f t="shared" si="280"/>
        <v>0</v>
      </c>
      <c r="I472" s="58">
        <f t="shared" si="280"/>
        <v>0</v>
      </c>
      <c r="J472" s="58">
        <f t="shared" si="280"/>
        <v>0</v>
      </c>
      <c r="K472" s="58">
        <f t="shared" si="280"/>
        <v>0</v>
      </c>
      <c r="L472" s="58">
        <f t="shared" si="280"/>
        <v>0</v>
      </c>
      <c r="M472" s="58">
        <f t="shared" si="280"/>
        <v>0</v>
      </c>
      <c r="N472" s="58">
        <f t="shared" si="280"/>
        <v>0</v>
      </c>
      <c r="O472" s="58">
        <f t="shared" si="280"/>
        <v>0</v>
      </c>
      <c r="P472" s="58">
        <f t="shared" si="280"/>
        <v>0</v>
      </c>
      <c r="Q472" s="58">
        <f t="shared" si="280"/>
        <v>0</v>
      </c>
      <c r="R472" s="58">
        <f t="shared" si="280"/>
        <v>0</v>
      </c>
      <c r="S472" s="38"/>
    </row>
    <row r="473" spans="1:19" s="1" customFormat="1" ht="21" hidden="1" x14ac:dyDescent="0.35">
      <c r="A473" s="17" t="s">
        <v>9</v>
      </c>
      <c r="B473" s="39">
        <f>SUM(F473+J473+N473+R473)</f>
        <v>0</v>
      </c>
      <c r="C473" s="40"/>
      <c r="D473" s="40"/>
      <c r="E473" s="40"/>
      <c r="F473" s="39">
        <f>SUM(C473:E473)</f>
        <v>0</v>
      </c>
      <c r="G473" s="40"/>
      <c r="H473" s="40"/>
      <c r="I473" s="40"/>
      <c r="J473" s="39">
        <f>SUM(G473:I473)</f>
        <v>0</v>
      </c>
      <c r="K473" s="40"/>
      <c r="L473" s="40"/>
      <c r="M473" s="40"/>
      <c r="N473" s="39">
        <f>SUM(K473:M473)</f>
        <v>0</v>
      </c>
      <c r="O473" s="40"/>
      <c r="P473" s="40"/>
      <c r="Q473" s="40"/>
      <c r="R473" s="39">
        <f>SUM(O473:Q473)</f>
        <v>0</v>
      </c>
      <c r="S473" s="38"/>
    </row>
    <row r="474" spans="1:19" s="1" customFormat="1" ht="21" hidden="1" x14ac:dyDescent="0.35">
      <c r="A474" s="17" t="s">
        <v>8</v>
      </c>
      <c r="B474" s="39">
        <f>SUM(F474+J474+N474+R474)</f>
        <v>0</v>
      </c>
      <c r="C474" s="40"/>
      <c r="D474" s="40"/>
      <c r="E474" s="40"/>
      <c r="F474" s="39">
        <f>SUM(C474:E474)</f>
        <v>0</v>
      </c>
      <c r="G474" s="40"/>
      <c r="H474" s="40"/>
      <c r="I474" s="40"/>
      <c r="J474" s="39">
        <f>SUM(G474:I474)</f>
        <v>0</v>
      </c>
      <c r="K474" s="40"/>
      <c r="L474" s="40"/>
      <c r="M474" s="40"/>
      <c r="N474" s="39">
        <f>SUM(K474:M474)</f>
        <v>0</v>
      </c>
      <c r="O474" s="40"/>
      <c r="P474" s="40"/>
      <c r="Q474" s="40"/>
      <c r="R474" s="39">
        <f>SUM(O474:Q474)</f>
        <v>0</v>
      </c>
      <c r="S474" s="38"/>
    </row>
    <row r="475" spans="1:19" s="1" customFormat="1" ht="21" hidden="1" x14ac:dyDescent="0.35">
      <c r="A475" s="17" t="s">
        <v>7</v>
      </c>
      <c r="B475" s="39">
        <f>SUM(F475+J475+N475+R475)</f>
        <v>0</v>
      </c>
      <c r="C475" s="40"/>
      <c r="D475" s="40"/>
      <c r="E475" s="40"/>
      <c r="F475" s="39">
        <f>SUM(C475:E475)</f>
        <v>0</v>
      </c>
      <c r="G475" s="40"/>
      <c r="H475" s="40"/>
      <c r="I475" s="40"/>
      <c r="J475" s="39">
        <f>SUM(G475:I475)</f>
        <v>0</v>
      </c>
      <c r="K475" s="40"/>
      <c r="L475" s="40"/>
      <c r="M475" s="40"/>
      <c r="N475" s="39">
        <f>SUM(K475:M475)</f>
        <v>0</v>
      </c>
      <c r="O475" s="40"/>
      <c r="P475" s="40"/>
      <c r="Q475" s="40"/>
      <c r="R475" s="39">
        <f>SUM(O475:Q475)</f>
        <v>0</v>
      </c>
      <c r="S475" s="38"/>
    </row>
    <row r="476" spans="1:19" s="1" customFormat="1" ht="21" hidden="1" x14ac:dyDescent="0.35">
      <c r="A476" s="17" t="s">
        <v>6</v>
      </c>
      <c r="B476" s="39">
        <f>SUM(F476+J476+N476+R476)</f>
        <v>0</v>
      </c>
      <c r="C476" s="40"/>
      <c r="D476" s="40"/>
      <c r="E476" s="40"/>
      <c r="F476" s="39">
        <f>SUM(C476:E476)</f>
        <v>0</v>
      </c>
      <c r="G476" s="40"/>
      <c r="H476" s="40"/>
      <c r="I476" s="40"/>
      <c r="J476" s="39">
        <f>SUM(G476:I476)</f>
        <v>0</v>
      </c>
      <c r="K476" s="40"/>
      <c r="L476" s="40"/>
      <c r="M476" s="40"/>
      <c r="N476" s="39">
        <f>SUM(K476:M476)</f>
        <v>0</v>
      </c>
      <c r="O476" s="40"/>
      <c r="P476" s="40"/>
      <c r="Q476" s="40"/>
      <c r="R476" s="39">
        <f>SUM(O476:Q476)</f>
        <v>0</v>
      </c>
      <c r="S476" s="38"/>
    </row>
    <row r="477" spans="1:19" s="1" customFormat="1" ht="21" hidden="1" x14ac:dyDescent="0.35">
      <c r="A477" s="17" t="s">
        <v>5</v>
      </c>
      <c r="B477" s="39">
        <f>SUM(F477+J477+N477+R477)</f>
        <v>0</v>
      </c>
      <c r="C477" s="40"/>
      <c r="D477" s="40"/>
      <c r="E477" s="40"/>
      <c r="F477" s="39">
        <f>SUM(C477:E477)</f>
        <v>0</v>
      </c>
      <c r="G477" s="40"/>
      <c r="H477" s="40"/>
      <c r="I477" s="40"/>
      <c r="J477" s="39">
        <f>SUM(G477:I477)</f>
        <v>0</v>
      </c>
      <c r="K477" s="40"/>
      <c r="L477" s="40"/>
      <c r="M477" s="40"/>
      <c r="N477" s="39">
        <f>SUM(K477:M477)</f>
        <v>0</v>
      </c>
      <c r="O477" s="40"/>
      <c r="P477" s="40"/>
      <c r="Q477" s="40"/>
      <c r="R477" s="39">
        <f>SUM(O477:Q477)</f>
        <v>0</v>
      </c>
      <c r="S477" s="38"/>
    </row>
    <row r="478" spans="1:19" s="1" customFormat="1" ht="21" hidden="1" x14ac:dyDescent="0.35">
      <c r="A478" s="20" t="s">
        <v>4</v>
      </c>
      <c r="B478" s="54">
        <f t="shared" ref="B478:R478" si="281">SUM(B479:B480)</f>
        <v>0</v>
      </c>
      <c r="C478" s="54">
        <f t="shared" si="281"/>
        <v>0</v>
      </c>
      <c r="D478" s="54">
        <f t="shared" si="281"/>
        <v>0</v>
      </c>
      <c r="E478" s="54">
        <f t="shared" si="281"/>
        <v>0</v>
      </c>
      <c r="F478" s="54">
        <f t="shared" si="281"/>
        <v>0</v>
      </c>
      <c r="G478" s="54">
        <f t="shared" si="281"/>
        <v>0</v>
      </c>
      <c r="H478" s="54">
        <f t="shared" si="281"/>
        <v>0</v>
      </c>
      <c r="I478" s="54">
        <f t="shared" si="281"/>
        <v>0</v>
      </c>
      <c r="J478" s="54">
        <f t="shared" si="281"/>
        <v>0</v>
      </c>
      <c r="K478" s="54">
        <f t="shared" si="281"/>
        <v>0</v>
      </c>
      <c r="L478" s="54">
        <f t="shared" si="281"/>
        <v>0</v>
      </c>
      <c r="M478" s="54">
        <f t="shared" si="281"/>
        <v>0</v>
      </c>
      <c r="N478" s="54">
        <f t="shared" si="281"/>
        <v>0</v>
      </c>
      <c r="O478" s="54">
        <f t="shared" si="281"/>
        <v>0</v>
      </c>
      <c r="P478" s="54">
        <f t="shared" si="281"/>
        <v>0</v>
      </c>
      <c r="Q478" s="54">
        <f t="shared" si="281"/>
        <v>0</v>
      </c>
      <c r="R478" s="54">
        <f t="shared" si="281"/>
        <v>0</v>
      </c>
      <c r="S478" s="38"/>
    </row>
    <row r="479" spans="1:19" s="1" customFormat="1" ht="21" hidden="1" x14ac:dyDescent="0.35">
      <c r="A479" s="17" t="s">
        <v>3</v>
      </c>
      <c r="B479" s="39">
        <f>SUM(F479+J479+N479+R479)</f>
        <v>0</v>
      </c>
      <c r="C479" s="40"/>
      <c r="D479" s="40"/>
      <c r="E479" s="40"/>
      <c r="F479" s="39">
        <f>SUM(C479:E479)</f>
        <v>0</v>
      </c>
      <c r="G479" s="40"/>
      <c r="H479" s="40"/>
      <c r="I479" s="40"/>
      <c r="J479" s="39">
        <f>SUM(G479:I479)</f>
        <v>0</v>
      </c>
      <c r="K479" s="40"/>
      <c r="L479" s="40"/>
      <c r="M479" s="40"/>
      <c r="N479" s="39">
        <f>SUM(K479:M479)</f>
        <v>0</v>
      </c>
      <c r="O479" s="40"/>
      <c r="P479" s="40"/>
      <c r="Q479" s="40"/>
      <c r="R479" s="39">
        <f>SUM(O479:Q479)</f>
        <v>0</v>
      </c>
      <c r="S479" s="38"/>
    </row>
    <row r="480" spans="1:19" s="1" customFormat="1" ht="21" hidden="1" x14ac:dyDescent="0.35">
      <c r="A480" s="17" t="s">
        <v>2</v>
      </c>
      <c r="B480" s="39">
        <f>SUM(F480+J480+N480+R480)</f>
        <v>0</v>
      </c>
      <c r="C480" s="40"/>
      <c r="D480" s="40"/>
      <c r="E480" s="40"/>
      <c r="F480" s="39">
        <f>SUM(C480:E480)</f>
        <v>0</v>
      </c>
      <c r="G480" s="40"/>
      <c r="H480" s="40"/>
      <c r="I480" s="40"/>
      <c r="J480" s="39">
        <f>SUM(G480:I480)</f>
        <v>0</v>
      </c>
      <c r="K480" s="40"/>
      <c r="L480" s="40"/>
      <c r="M480" s="40"/>
      <c r="N480" s="39">
        <f>SUM(K480:M480)</f>
        <v>0</v>
      </c>
      <c r="O480" s="40"/>
      <c r="P480" s="40"/>
      <c r="Q480" s="40"/>
      <c r="R480" s="39">
        <f>SUM(O480:Q480)</f>
        <v>0</v>
      </c>
      <c r="S480" s="38"/>
    </row>
    <row r="481" spans="1:23" s="1" customFormat="1" ht="21" hidden="1" x14ac:dyDescent="0.35">
      <c r="A481" s="20" t="s">
        <v>1</v>
      </c>
      <c r="B481" s="28">
        <f>SUM(F481+J481+N481+R481)</f>
        <v>0</v>
      </c>
      <c r="C481" s="120"/>
      <c r="D481" s="120"/>
      <c r="E481" s="120"/>
      <c r="F481" s="28">
        <f>SUM(C481:E481)</f>
        <v>0</v>
      </c>
      <c r="G481" s="120"/>
      <c r="H481" s="120"/>
      <c r="I481" s="120"/>
      <c r="J481" s="28">
        <f>SUM(G481:I481)</f>
        <v>0</v>
      </c>
      <c r="K481" s="120"/>
      <c r="L481" s="120"/>
      <c r="M481" s="120"/>
      <c r="N481" s="28">
        <f>SUM(K481:M481)</f>
        <v>0</v>
      </c>
      <c r="O481" s="120"/>
      <c r="P481" s="120"/>
      <c r="Q481" s="120"/>
      <c r="R481" s="28">
        <f>SUM(O481:Q481)</f>
        <v>0</v>
      </c>
      <c r="S481" s="38"/>
    </row>
    <row r="482" spans="1:23" s="1" customFormat="1" ht="21" hidden="1" x14ac:dyDescent="0.35">
      <c r="A482" s="29" t="s">
        <v>0</v>
      </c>
      <c r="B482" s="30">
        <f>SUM(F482+J482+N482+R482)</f>
        <v>0</v>
      </c>
      <c r="C482" s="121"/>
      <c r="D482" s="121"/>
      <c r="E482" s="121"/>
      <c r="F482" s="30">
        <f>SUM(C482:E482)</f>
        <v>0</v>
      </c>
      <c r="G482" s="121"/>
      <c r="H482" s="121"/>
      <c r="I482" s="121"/>
      <c r="J482" s="30">
        <f>SUM(G482:I482)</f>
        <v>0</v>
      </c>
      <c r="K482" s="121"/>
      <c r="L482" s="121"/>
      <c r="M482" s="121"/>
      <c r="N482" s="30">
        <f>SUM(K482:M482)</f>
        <v>0</v>
      </c>
      <c r="O482" s="121"/>
      <c r="P482" s="121"/>
      <c r="Q482" s="121"/>
      <c r="R482" s="30">
        <f>SUM(O482:Q482)</f>
        <v>0</v>
      </c>
      <c r="S482" s="38"/>
    </row>
    <row r="483" spans="1:23" s="1" customFormat="1" ht="37.5" customHeight="1" x14ac:dyDescent="0.35">
      <c r="A483" s="11"/>
      <c r="B483" s="45"/>
      <c r="C483" s="46"/>
      <c r="D483" s="46"/>
      <c r="E483" s="46"/>
      <c r="F483" s="46"/>
      <c r="G483" s="45"/>
      <c r="H483" s="46"/>
      <c r="I483" s="46"/>
      <c r="J483" s="46"/>
      <c r="K483" s="46"/>
      <c r="L483" s="45"/>
      <c r="M483" s="46"/>
      <c r="N483" s="46"/>
      <c r="O483" s="46"/>
      <c r="P483" s="46"/>
      <c r="Q483" s="45"/>
      <c r="R483" s="46"/>
      <c r="S483" s="47"/>
      <c r="T483" s="47"/>
      <c r="U483" s="48"/>
      <c r="V483" s="37"/>
      <c r="W483" s="38"/>
    </row>
    <row r="484" spans="1:23" s="1" customFormat="1" ht="21" x14ac:dyDescent="0.35">
      <c r="A484" s="3" t="s">
        <v>118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23" s="1" customFormat="1" ht="21" x14ac:dyDescent="0.35">
      <c r="A485" s="149" t="s">
        <v>64</v>
      </c>
      <c r="B485" s="151" t="s">
        <v>63</v>
      </c>
      <c r="C485" s="146" t="s">
        <v>62</v>
      </c>
      <c r="D485" s="147"/>
      <c r="E485" s="148"/>
      <c r="F485" s="144" t="s">
        <v>61</v>
      </c>
      <c r="G485" s="146" t="s">
        <v>60</v>
      </c>
      <c r="H485" s="147"/>
      <c r="I485" s="148"/>
      <c r="J485" s="144" t="s">
        <v>59</v>
      </c>
      <c r="K485" s="146" t="s">
        <v>58</v>
      </c>
      <c r="L485" s="147"/>
      <c r="M485" s="148"/>
      <c r="N485" s="144" t="s">
        <v>57</v>
      </c>
      <c r="O485" s="146" t="s">
        <v>56</v>
      </c>
      <c r="P485" s="147"/>
      <c r="Q485" s="148"/>
      <c r="R485" s="144" t="s">
        <v>55</v>
      </c>
    </row>
    <row r="486" spans="1:23" s="7" customFormat="1" ht="21" x14ac:dyDescent="0.2">
      <c r="A486" s="150"/>
      <c r="B486" s="152"/>
      <c r="C486" s="60">
        <v>24746</v>
      </c>
      <c r="D486" s="60">
        <v>24778</v>
      </c>
      <c r="E486" s="60">
        <v>24810</v>
      </c>
      <c r="F486" s="145"/>
      <c r="G486" s="60">
        <v>24838</v>
      </c>
      <c r="H486" s="60">
        <v>24869</v>
      </c>
      <c r="I486" s="60">
        <v>24898</v>
      </c>
      <c r="J486" s="145"/>
      <c r="K486" s="60">
        <v>24929</v>
      </c>
      <c r="L486" s="60">
        <v>24959</v>
      </c>
      <c r="M486" s="60">
        <v>24990</v>
      </c>
      <c r="N486" s="145"/>
      <c r="O486" s="60">
        <v>25020</v>
      </c>
      <c r="P486" s="60">
        <v>25051</v>
      </c>
      <c r="Q486" s="60">
        <v>25082</v>
      </c>
      <c r="R486" s="145"/>
    </row>
    <row r="487" spans="1:23" s="1" customFormat="1" ht="21.75" thickBot="1" x14ac:dyDescent="0.4">
      <c r="A487" s="116" t="s">
        <v>54</v>
      </c>
      <c r="B487" s="117">
        <f t="shared" ref="B487:R487" si="282">SUM(B488+B493+B538+B541+B542)</f>
        <v>229640</v>
      </c>
      <c r="C487" s="117">
        <f t="shared" si="282"/>
        <v>0</v>
      </c>
      <c r="D487" s="117">
        <f t="shared" si="282"/>
        <v>0</v>
      </c>
      <c r="E487" s="117">
        <f t="shared" si="282"/>
        <v>0</v>
      </c>
      <c r="F487" s="117">
        <f t="shared" si="282"/>
        <v>0</v>
      </c>
      <c r="G487" s="117">
        <f t="shared" si="282"/>
        <v>146360</v>
      </c>
      <c r="H487" s="117">
        <f t="shared" si="282"/>
        <v>0</v>
      </c>
      <c r="I487" s="117">
        <f t="shared" si="282"/>
        <v>0</v>
      </c>
      <c r="J487" s="117">
        <f t="shared" si="282"/>
        <v>146360</v>
      </c>
      <c r="K487" s="117">
        <f t="shared" si="282"/>
        <v>83280</v>
      </c>
      <c r="L487" s="117">
        <f t="shared" si="282"/>
        <v>0</v>
      </c>
      <c r="M487" s="117">
        <f t="shared" si="282"/>
        <v>0</v>
      </c>
      <c r="N487" s="117">
        <f t="shared" si="282"/>
        <v>83280</v>
      </c>
      <c r="O487" s="117">
        <f t="shared" si="282"/>
        <v>0</v>
      </c>
      <c r="P487" s="117">
        <f t="shared" si="282"/>
        <v>0</v>
      </c>
      <c r="Q487" s="117">
        <f t="shared" si="282"/>
        <v>0</v>
      </c>
      <c r="R487" s="117">
        <f t="shared" si="282"/>
        <v>0</v>
      </c>
      <c r="S487" s="37"/>
      <c r="T487" s="38"/>
    </row>
    <row r="488" spans="1:23" s="1" customFormat="1" ht="21" hidden="1" x14ac:dyDescent="0.35">
      <c r="A488" s="15" t="s">
        <v>53</v>
      </c>
      <c r="B488" s="51">
        <f t="shared" ref="B488:F488" si="283">SUM(B489:B492)</f>
        <v>0</v>
      </c>
      <c r="C488" s="51">
        <f t="shared" si="283"/>
        <v>0</v>
      </c>
      <c r="D488" s="51">
        <f t="shared" si="283"/>
        <v>0</v>
      </c>
      <c r="E488" s="51">
        <f t="shared" si="283"/>
        <v>0</v>
      </c>
      <c r="F488" s="51">
        <f t="shared" si="283"/>
        <v>0</v>
      </c>
      <c r="G488" s="51">
        <f t="shared" ref="G488:I488" si="284">SUM(G489:G492)</f>
        <v>0</v>
      </c>
      <c r="H488" s="51">
        <f t="shared" si="284"/>
        <v>0</v>
      </c>
      <c r="I488" s="51">
        <f t="shared" si="284"/>
        <v>0</v>
      </c>
      <c r="J488" s="51">
        <f t="shared" ref="J488" si="285">SUM(J489:J492)</f>
        <v>0</v>
      </c>
      <c r="K488" s="51">
        <f t="shared" ref="K488:M488" si="286">SUM(K489:K492)</f>
        <v>0</v>
      </c>
      <c r="L488" s="51">
        <f t="shared" si="286"/>
        <v>0</v>
      </c>
      <c r="M488" s="51">
        <f t="shared" si="286"/>
        <v>0</v>
      </c>
      <c r="N488" s="51">
        <f t="shared" ref="N488" si="287">SUM(N489:N492)</f>
        <v>0</v>
      </c>
      <c r="O488" s="51">
        <f t="shared" ref="O488:Q488" si="288">SUM(O489:O492)</f>
        <v>0</v>
      </c>
      <c r="P488" s="51">
        <f t="shared" si="288"/>
        <v>0</v>
      </c>
      <c r="Q488" s="51">
        <f t="shared" si="288"/>
        <v>0</v>
      </c>
      <c r="R488" s="51">
        <f t="shared" ref="R488" si="289">SUM(R489:R492)</f>
        <v>0</v>
      </c>
      <c r="S488" s="38"/>
    </row>
    <row r="489" spans="1:23" s="1" customFormat="1" ht="21" hidden="1" x14ac:dyDescent="0.35">
      <c r="A489" s="113" t="s">
        <v>111</v>
      </c>
      <c r="B489" s="39">
        <f>SUM(F489+J489+N489+R489)</f>
        <v>0</v>
      </c>
      <c r="C489" s="40">
        <v>0</v>
      </c>
      <c r="D489" s="40"/>
      <c r="E489" s="40"/>
      <c r="F489" s="39">
        <f>SUM(C489:E489)</f>
        <v>0</v>
      </c>
      <c r="G489" s="40">
        <v>0</v>
      </c>
      <c r="H489" s="40"/>
      <c r="I489" s="40"/>
      <c r="J489" s="39">
        <f>SUM(G489:I489)</f>
        <v>0</v>
      </c>
      <c r="K489" s="40"/>
      <c r="L489" s="40"/>
      <c r="M489" s="40"/>
      <c r="N489" s="39">
        <f>SUM(K489:M489)</f>
        <v>0</v>
      </c>
      <c r="O489" s="40"/>
      <c r="P489" s="40"/>
      <c r="Q489" s="40"/>
      <c r="R489" s="39">
        <f>SUM(O489:Q489)</f>
        <v>0</v>
      </c>
      <c r="S489" s="38"/>
    </row>
    <row r="490" spans="1:23" s="1" customFormat="1" ht="21" hidden="1" x14ac:dyDescent="0.35">
      <c r="A490" s="17" t="s">
        <v>52</v>
      </c>
      <c r="B490" s="39">
        <f>SUM(F490+J490+N490+R490)</f>
        <v>0</v>
      </c>
      <c r="C490" s="40"/>
      <c r="D490" s="40"/>
      <c r="E490" s="40"/>
      <c r="F490" s="39">
        <f>SUM(C490:E490)</f>
        <v>0</v>
      </c>
      <c r="G490" s="40"/>
      <c r="H490" s="40"/>
      <c r="I490" s="40"/>
      <c r="J490" s="39">
        <f>SUM(G490:I490)</f>
        <v>0</v>
      </c>
      <c r="K490" s="40"/>
      <c r="L490" s="40"/>
      <c r="M490" s="40"/>
      <c r="N490" s="39">
        <f>SUM(K490:M490)</f>
        <v>0</v>
      </c>
      <c r="O490" s="40"/>
      <c r="P490" s="40"/>
      <c r="Q490" s="40"/>
      <c r="R490" s="39">
        <f>SUM(O490:Q490)</f>
        <v>0</v>
      </c>
      <c r="S490" s="38"/>
    </row>
    <row r="491" spans="1:23" s="1" customFormat="1" ht="21" hidden="1" x14ac:dyDescent="0.35">
      <c r="A491" s="17" t="s">
        <v>51</v>
      </c>
      <c r="B491" s="39">
        <f>SUM(F491+J491+N491+R491)</f>
        <v>0</v>
      </c>
      <c r="C491" s="40"/>
      <c r="D491" s="40"/>
      <c r="E491" s="40"/>
      <c r="F491" s="39">
        <f>SUM(C491:E491)</f>
        <v>0</v>
      </c>
      <c r="G491" s="40"/>
      <c r="H491" s="40"/>
      <c r="I491" s="40"/>
      <c r="J491" s="39">
        <f>SUM(G491:I491)</f>
        <v>0</v>
      </c>
      <c r="K491" s="40"/>
      <c r="L491" s="40"/>
      <c r="M491" s="40"/>
      <c r="N491" s="39">
        <f>SUM(K491:M491)</f>
        <v>0</v>
      </c>
      <c r="O491" s="40"/>
      <c r="P491" s="40"/>
      <c r="Q491" s="40"/>
      <c r="R491" s="39">
        <f>SUM(O491:Q491)</f>
        <v>0</v>
      </c>
      <c r="S491" s="38"/>
    </row>
    <row r="492" spans="1:23" s="1" customFormat="1" ht="21" hidden="1" x14ac:dyDescent="0.35">
      <c r="A492" s="17" t="s">
        <v>50</v>
      </c>
      <c r="B492" s="39">
        <f>SUM(F492+J492+N492+R492)</f>
        <v>0</v>
      </c>
      <c r="C492" s="40"/>
      <c r="D492" s="40"/>
      <c r="E492" s="40"/>
      <c r="F492" s="39">
        <f>SUM(C492:E492)</f>
        <v>0</v>
      </c>
      <c r="G492" s="40"/>
      <c r="H492" s="40"/>
      <c r="I492" s="40"/>
      <c r="J492" s="39">
        <f>SUM(G492:I492)</f>
        <v>0</v>
      </c>
      <c r="K492" s="40"/>
      <c r="L492" s="40"/>
      <c r="M492" s="40"/>
      <c r="N492" s="39">
        <f>SUM(K492:M492)</f>
        <v>0</v>
      </c>
      <c r="O492" s="40"/>
      <c r="P492" s="40"/>
      <c r="Q492" s="40"/>
      <c r="R492" s="39">
        <f>SUM(O492:Q492)</f>
        <v>0</v>
      </c>
      <c r="S492" s="38"/>
    </row>
    <row r="493" spans="1:23" s="1" customFormat="1" ht="21" hidden="1" x14ac:dyDescent="0.35">
      <c r="A493" s="20" t="s">
        <v>49</v>
      </c>
      <c r="B493" s="54">
        <f t="shared" ref="B493:R493" si="290">SUM(B494+B532)</f>
        <v>229640</v>
      </c>
      <c r="C493" s="54">
        <f t="shared" si="290"/>
        <v>0</v>
      </c>
      <c r="D493" s="54">
        <f t="shared" si="290"/>
        <v>0</v>
      </c>
      <c r="E493" s="54">
        <f t="shared" si="290"/>
        <v>0</v>
      </c>
      <c r="F493" s="54">
        <f t="shared" si="290"/>
        <v>0</v>
      </c>
      <c r="G493" s="54">
        <f t="shared" si="290"/>
        <v>146360</v>
      </c>
      <c r="H493" s="54">
        <f t="shared" si="290"/>
        <v>0</v>
      </c>
      <c r="I493" s="54">
        <f t="shared" si="290"/>
        <v>0</v>
      </c>
      <c r="J493" s="54">
        <f t="shared" si="290"/>
        <v>146360</v>
      </c>
      <c r="K493" s="54">
        <f t="shared" si="290"/>
        <v>83280</v>
      </c>
      <c r="L493" s="54">
        <f t="shared" si="290"/>
        <v>0</v>
      </c>
      <c r="M493" s="54">
        <f t="shared" si="290"/>
        <v>0</v>
      </c>
      <c r="N493" s="54">
        <f t="shared" si="290"/>
        <v>83280</v>
      </c>
      <c r="O493" s="54">
        <f t="shared" si="290"/>
        <v>0</v>
      </c>
      <c r="P493" s="54">
        <f t="shared" si="290"/>
        <v>0</v>
      </c>
      <c r="Q493" s="54">
        <f t="shared" si="290"/>
        <v>0</v>
      </c>
      <c r="R493" s="54">
        <f t="shared" si="290"/>
        <v>0</v>
      </c>
      <c r="S493" s="38"/>
    </row>
    <row r="494" spans="1:23" s="1" customFormat="1" ht="21" hidden="1" x14ac:dyDescent="0.35">
      <c r="A494" s="118" t="s">
        <v>48</v>
      </c>
      <c r="B494" s="119">
        <f t="shared" ref="B494:R494" si="291">SUM(B495+B504+B517)</f>
        <v>229640</v>
      </c>
      <c r="C494" s="119">
        <f t="shared" si="291"/>
        <v>0</v>
      </c>
      <c r="D494" s="119">
        <f t="shared" si="291"/>
        <v>0</v>
      </c>
      <c r="E494" s="119">
        <f t="shared" si="291"/>
        <v>0</v>
      </c>
      <c r="F494" s="119">
        <f t="shared" si="291"/>
        <v>0</v>
      </c>
      <c r="G494" s="119">
        <f t="shared" si="291"/>
        <v>146360</v>
      </c>
      <c r="H494" s="119">
        <f t="shared" si="291"/>
        <v>0</v>
      </c>
      <c r="I494" s="119">
        <f t="shared" si="291"/>
        <v>0</v>
      </c>
      <c r="J494" s="119">
        <f t="shared" si="291"/>
        <v>146360</v>
      </c>
      <c r="K494" s="119">
        <f t="shared" si="291"/>
        <v>83280</v>
      </c>
      <c r="L494" s="119">
        <f t="shared" si="291"/>
        <v>0</v>
      </c>
      <c r="M494" s="119">
        <f t="shared" si="291"/>
        <v>0</v>
      </c>
      <c r="N494" s="119">
        <f t="shared" si="291"/>
        <v>83280</v>
      </c>
      <c r="O494" s="119">
        <f t="shared" si="291"/>
        <v>0</v>
      </c>
      <c r="P494" s="119">
        <f t="shared" si="291"/>
        <v>0</v>
      </c>
      <c r="Q494" s="119">
        <f t="shared" si="291"/>
        <v>0</v>
      </c>
      <c r="R494" s="119">
        <f t="shared" si="291"/>
        <v>0</v>
      </c>
      <c r="S494" s="38"/>
    </row>
    <row r="495" spans="1:23" s="1" customFormat="1" ht="21" hidden="1" x14ac:dyDescent="0.35">
      <c r="A495" s="24" t="s">
        <v>47</v>
      </c>
      <c r="B495" s="58">
        <f t="shared" ref="B495:F495" si="292">SUM(B496:B503)</f>
        <v>0</v>
      </c>
      <c r="C495" s="58">
        <f t="shared" si="292"/>
        <v>0</v>
      </c>
      <c r="D495" s="58">
        <f t="shared" si="292"/>
        <v>0</v>
      </c>
      <c r="E495" s="58">
        <f t="shared" si="292"/>
        <v>0</v>
      </c>
      <c r="F495" s="58">
        <f t="shared" si="292"/>
        <v>0</v>
      </c>
      <c r="G495" s="58">
        <f t="shared" ref="G495:I495" si="293">SUM(G496:G503)</f>
        <v>0</v>
      </c>
      <c r="H495" s="58">
        <f t="shared" si="293"/>
        <v>0</v>
      </c>
      <c r="I495" s="58">
        <f t="shared" si="293"/>
        <v>0</v>
      </c>
      <c r="J495" s="58">
        <f t="shared" ref="J495" si="294">SUM(J496:J503)</f>
        <v>0</v>
      </c>
      <c r="K495" s="58">
        <f t="shared" ref="K495:M495" si="295">SUM(K496:K503)</f>
        <v>0</v>
      </c>
      <c r="L495" s="58">
        <f t="shared" si="295"/>
        <v>0</v>
      </c>
      <c r="M495" s="58">
        <f t="shared" si="295"/>
        <v>0</v>
      </c>
      <c r="N495" s="58">
        <f t="shared" ref="N495" si="296">SUM(N496:N503)</f>
        <v>0</v>
      </c>
      <c r="O495" s="58">
        <f t="shared" ref="O495:Q495" si="297">SUM(O496:O503)</f>
        <v>0</v>
      </c>
      <c r="P495" s="58">
        <f t="shared" si="297"/>
        <v>0</v>
      </c>
      <c r="Q495" s="58">
        <f t="shared" si="297"/>
        <v>0</v>
      </c>
      <c r="R495" s="58">
        <f t="shared" ref="R495" si="298">SUM(R496:R503)</f>
        <v>0</v>
      </c>
      <c r="S495" s="38"/>
    </row>
    <row r="496" spans="1:23" s="1" customFormat="1" ht="21" hidden="1" x14ac:dyDescent="0.35">
      <c r="A496" s="17" t="s">
        <v>46</v>
      </c>
      <c r="B496" s="39">
        <f t="shared" ref="B496:B503" si="299">SUM(F496+J496+N496+R496)</f>
        <v>0</v>
      </c>
      <c r="C496" s="40"/>
      <c r="D496" s="40"/>
      <c r="E496" s="40"/>
      <c r="F496" s="39">
        <f t="shared" ref="F496:F503" si="300">SUM(C496:E496)</f>
        <v>0</v>
      </c>
      <c r="G496" s="40"/>
      <c r="H496" s="40"/>
      <c r="I496" s="40"/>
      <c r="J496" s="39">
        <f t="shared" ref="J496:J503" si="301">SUM(G496:I496)</f>
        <v>0</v>
      </c>
      <c r="K496" s="40"/>
      <c r="L496" s="40"/>
      <c r="M496" s="40"/>
      <c r="N496" s="39">
        <f t="shared" ref="N496:N503" si="302">SUM(K496:M496)</f>
        <v>0</v>
      </c>
      <c r="O496" s="40"/>
      <c r="P496" s="40"/>
      <c r="Q496" s="40"/>
      <c r="R496" s="39">
        <f t="shared" ref="R496:R503" si="303">SUM(O496:Q496)</f>
        <v>0</v>
      </c>
      <c r="S496" s="38"/>
    </row>
    <row r="497" spans="1:19" s="1" customFormat="1" ht="21" hidden="1" x14ac:dyDescent="0.35">
      <c r="A497" s="17" t="s">
        <v>45</v>
      </c>
      <c r="B497" s="39">
        <f t="shared" si="299"/>
        <v>0</v>
      </c>
      <c r="C497" s="40"/>
      <c r="D497" s="40"/>
      <c r="E497" s="40"/>
      <c r="F497" s="39">
        <f t="shared" si="300"/>
        <v>0</v>
      </c>
      <c r="G497" s="40"/>
      <c r="H497" s="40"/>
      <c r="I497" s="40"/>
      <c r="J497" s="39">
        <f t="shared" si="301"/>
        <v>0</v>
      </c>
      <c r="K497" s="40"/>
      <c r="L497" s="40"/>
      <c r="M497" s="40"/>
      <c r="N497" s="39">
        <f t="shared" si="302"/>
        <v>0</v>
      </c>
      <c r="O497" s="40"/>
      <c r="P497" s="40"/>
      <c r="Q497" s="40"/>
      <c r="R497" s="39">
        <f t="shared" si="303"/>
        <v>0</v>
      </c>
      <c r="S497" s="38"/>
    </row>
    <row r="498" spans="1:19" s="1" customFormat="1" ht="21" hidden="1" x14ac:dyDescent="0.35">
      <c r="A498" s="17" t="s">
        <v>44</v>
      </c>
      <c r="B498" s="39">
        <f t="shared" si="299"/>
        <v>0</v>
      </c>
      <c r="C498" s="40"/>
      <c r="D498" s="40"/>
      <c r="E498" s="40"/>
      <c r="F498" s="39">
        <f t="shared" si="300"/>
        <v>0</v>
      </c>
      <c r="G498" s="40"/>
      <c r="H498" s="40"/>
      <c r="I498" s="40"/>
      <c r="J498" s="39">
        <f t="shared" si="301"/>
        <v>0</v>
      </c>
      <c r="K498" s="40"/>
      <c r="L498" s="40"/>
      <c r="M498" s="40"/>
      <c r="N498" s="39">
        <f t="shared" si="302"/>
        <v>0</v>
      </c>
      <c r="O498" s="40"/>
      <c r="P498" s="40"/>
      <c r="Q498" s="40"/>
      <c r="R498" s="39">
        <f t="shared" si="303"/>
        <v>0</v>
      </c>
      <c r="S498" s="38"/>
    </row>
    <row r="499" spans="1:19" s="1" customFormat="1" ht="21" hidden="1" x14ac:dyDescent="0.35">
      <c r="A499" s="17" t="s">
        <v>43</v>
      </c>
      <c r="B499" s="39">
        <f t="shared" si="299"/>
        <v>0</v>
      </c>
      <c r="C499" s="40"/>
      <c r="D499" s="40"/>
      <c r="E499" s="40"/>
      <c r="F499" s="39">
        <f t="shared" si="300"/>
        <v>0</v>
      </c>
      <c r="G499" s="40"/>
      <c r="H499" s="40"/>
      <c r="I499" s="40"/>
      <c r="J499" s="39">
        <f t="shared" si="301"/>
        <v>0</v>
      </c>
      <c r="K499" s="40"/>
      <c r="L499" s="40"/>
      <c r="M499" s="40"/>
      <c r="N499" s="39">
        <f t="shared" si="302"/>
        <v>0</v>
      </c>
      <c r="O499" s="40"/>
      <c r="P499" s="40"/>
      <c r="Q499" s="40"/>
      <c r="R499" s="39">
        <f t="shared" si="303"/>
        <v>0</v>
      </c>
      <c r="S499" s="38"/>
    </row>
    <row r="500" spans="1:19" s="1" customFormat="1" ht="21" hidden="1" x14ac:dyDescent="0.35">
      <c r="A500" s="17" t="s">
        <v>42</v>
      </c>
      <c r="B500" s="39">
        <f t="shared" si="299"/>
        <v>0</v>
      </c>
      <c r="C500" s="40"/>
      <c r="D500" s="40"/>
      <c r="E500" s="40"/>
      <c r="F500" s="39">
        <f t="shared" si="300"/>
        <v>0</v>
      </c>
      <c r="G500" s="40"/>
      <c r="H500" s="40"/>
      <c r="I500" s="40"/>
      <c r="J500" s="39">
        <f t="shared" si="301"/>
        <v>0</v>
      </c>
      <c r="K500" s="40"/>
      <c r="L500" s="40"/>
      <c r="M500" s="40"/>
      <c r="N500" s="39">
        <f t="shared" si="302"/>
        <v>0</v>
      </c>
      <c r="O500" s="40"/>
      <c r="P500" s="40"/>
      <c r="Q500" s="40"/>
      <c r="R500" s="39">
        <f t="shared" si="303"/>
        <v>0</v>
      </c>
      <c r="S500" s="38"/>
    </row>
    <row r="501" spans="1:19" s="1" customFormat="1" ht="21" hidden="1" x14ac:dyDescent="0.35">
      <c r="A501" s="17" t="s">
        <v>41</v>
      </c>
      <c r="B501" s="39">
        <f t="shared" si="299"/>
        <v>0</v>
      </c>
      <c r="C501" s="40"/>
      <c r="D501" s="40"/>
      <c r="E501" s="40"/>
      <c r="F501" s="39">
        <f t="shared" si="300"/>
        <v>0</v>
      </c>
      <c r="G501" s="40"/>
      <c r="H501" s="40"/>
      <c r="I501" s="40"/>
      <c r="J501" s="39">
        <f t="shared" si="301"/>
        <v>0</v>
      </c>
      <c r="K501" s="40"/>
      <c r="L501" s="40"/>
      <c r="M501" s="40"/>
      <c r="N501" s="39">
        <f t="shared" si="302"/>
        <v>0</v>
      </c>
      <c r="O501" s="40"/>
      <c r="P501" s="40"/>
      <c r="Q501" s="40"/>
      <c r="R501" s="39">
        <f t="shared" si="303"/>
        <v>0</v>
      </c>
      <c r="S501" s="38"/>
    </row>
    <row r="502" spans="1:19" s="1" customFormat="1" ht="21" hidden="1" x14ac:dyDescent="0.35">
      <c r="A502" s="17" t="s">
        <v>40</v>
      </c>
      <c r="B502" s="39">
        <f t="shared" si="299"/>
        <v>0</v>
      </c>
      <c r="C502" s="40"/>
      <c r="D502" s="40"/>
      <c r="E502" s="40"/>
      <c r="F502" s="39">
        <f t="shared" si="300"/>
        <v>0</v>
      </c>
      <c r="G502" s="40"/>
      <c r="H502" s="40"/>
      <c r="I502" s="40"/>
      <c r="J502" s="39">
        <f t="shared" si="301"/>
        <v>0</v>
      </c>
      <c r="K502" s="40"/>
      <c r="L502" s="40"/>
      <c r="M502" s="40"/>
      <c r="N502" s="39">
        <f t="shared" si="302"/>
        <v>0</v>
      </c>
      <c r="O502" s="40"/>
      <c r="P502" s="40"/>
      <c r="Q502" s="40"/>
      <c r="R502" s="39">
        <f t="shared" si="303"/>
        <v>0</v>
      </c>
      <c r="S502" s="38"/>
    </row>
    <row r="503" spans="1:19" s="1" customFormat="1" ht="21" hidden="1" x14ac:dyDescent="0.35">
      <c r="A503" s="17" t="s">
        <v>39</v>
      </c>
      <c r="B503" s="39">
        <f t="shared" si="299"/>
        <v>0</v>
      </c>
      <c r="C503" s="40"/>
      <c r="D503" s="40"/>
      <c r="E503" s="40"/>
      <c r="F503" s="39">
        <f t="shared" si="300"/>
        <v>0</v>
      </c>
      <c r="G503" s="40"/>
      <c r="H503" s="40"/>
      <c r="I503" s="40"/>
      <c r="J503" s="39">
        <f t="shared" si="301"/>
        <v>0</v>
      </c>
      <c r="K503" s="40"/>
      <c r="L503" s="40"/>
      <c r="M503" s="40"/>
      <c r="N503" s="39">
        <f t="shared" si="302"/>
        <v>0</v>
      </c>
      <c r="O503" s="40"/>
      <c r="P503" s="40"/>
      <c r="Q503" s="40"/>
      <c r="R503" s="39">
        <f t="shared" si="303"/>
        <v>0</v>
      </c>
      <c r="S503" s="38"/>
    </row>
    <row r="504" spans="1:19" s="1" customFormat="1" ht="21" hidden="1" x14ac:dyDescent="0.35">
      <c r="A504" s="24" t="s">
        <v>38</v>
      </c>
      <c r="B504" s="58">
        <f t="shared" ref="B504:R504" si="304">SUM(B505:B516)</f>
        <v>13940</v>
      </c>
      <c r="C504" s="58">
        <f t="shared" si="304"/>
        <v>0</v>
      </c>
      <c r="D504" s="58">
        <f t="shared" si="304"/>
        <v>0</v>
      </c>
      <c r="E504" s="58">
        <f t="shared" si="304"/>
        <v>0</v>
      </c>
      <c r="F504" s="58">
        <f t="shared" si="304"/>
        <v>0</v>
      </c>
      <c r="G504" s="58">
        <f t="shared" si="304"/>
        <v>13940</v>
      </c>
      <c r="H504" s="58">
        <f t="shared" si="304"/>
        <v>0</v>
      </c>
      <c r="I504" s="58">
        <f t="shared" si="304"/>
        <v>0</v>
      </c>
      <c r="J504" s="58">
        <f t="shared" si="304"/>
        <v>13940</v>
      </c>
      <c r="K504" s="58">
        <f t="shared" si="304"/>
        <v>0</v>
      </c>
      <c r="L504" s="58">
        <f t="shared" si="304"/>
        <v>0</v>
      </c>
      <c r="M504" s="58">
        <f t="shared" si="304"/>
        <v>0</v>
      </c>
      <c r="N504" s="58">
        <f t="shared" si="304"/>
        <v>0</v>
      </c>
      <c r="O504" s="58">
        <f t="shared" si="304"/>
        <v>0</v>
      </c>
      <c r="P504" s="58">
        <f t="shared" si="304"/>
        <v>0</v>
      </c>
      <c r="Q504" s="58">
        <f t="shared" si="304"/>
        <v>0</v>
      </c>
      <c r="R504" s="58">
        <f t="shared" si="304"/>
        <v>0</v>
      </c>
      <c r="S504" s="38"/>
    </row>
    <row r="505" spans="1:19" s="1" customFormat="1" ht="21" x14ac:dyDescent="0.35">
      <c r="A505" s="17" t="s">
        <v>37</v>
      </c>
      <c r="B505" s="39">
        <f t="shared" ref="B505:B516" si="305">SUM(F505+J505+N505+R505)</f>
        <v>13940</v>
      </c>
      <c r="C505" s="40">
        <v>0</v>
      </c>
      <c r="D505" s="40"/>
      <c r="E505" s="40"/>
      <c r="F505" s="39">
        <f t="shared" ref="F505:F516" si="306">SUM(C505:E505)</f>
        <v>0</v>
      </c>
      <c r="G505" s="40">
        <v>13940</v>
      </c>
      <c r="H505" s="40"/>
      <c r="I505" s="40"/>
      <c r="J505" s="39">
        <f t="shared" ref="J505:J516" si="307">SUM(G505:I505)</f>
        <v>13940</v>
      </c>
      <c r="K505" s="40">
        <v>0</v>
      </c>
      <c r="L505" s="40"/>
      <c r="M505" s="40">
        <v>0</v>
      </c>
      <c r="N505" s="39">
        <f t="shared" ref="N505:N516" si="308">SUM(K505:M505)</f>
        <v>0</v>
      </c>
      <c r="O505" s="40">
        <v>0</v>
      </c>
      <c r="P505" s="40"/>
      <c r="Q505" s="40"/>
      <c r="R505" s="39">
        <f t="shared" ref="R505:R516" si="309">SUM(O505:Q505)</f>
        <v>0</v>
      </c>
      <c r="S505" s="38"/>
    </row>
    <row r="506" spans="1:19" s="1" customFormat="1" ht="21" hidden="1" x14ac:dyDescent="0.35">
      <c r="A506" s="17" t="s">
        <v>36</v>
      </c>
      <c r="B506" s="39">
        <f t="shared" si="305"/>
        <v>0</v>
      </c>
      <c r="C506" s="40"/>
      <c r="D506" s="40"/>
      <c r="E506" s="40"/>
      <c r="F506" s="39">
        <f t="shared" si="306"/>
        <v>0</v>
      </c>
      <c r="G506" s="40"/>
      <c r="H506" s="40"/>
      <c r="I506" s="40"/>
      <c r="J506" s="39">
        <f t="shared" si="307"/>
        <v>0</v>
      </c>
      <c r="K506" s="40"/>
      <c r="L506" s="40"/>
      <c r="M506" s="40"/>
      <c r="N506" s="39">
        <f t="shared" si="308"/>
        <v>0</v>
      </c>
      <c r="O506" s="40"/>
      <c r="P506" s="40"/>
      <c r="Q506" s="40"/>
      <c r="R506" s="39">
        <f t="shared" si="309"/>
        <v>0</v>
      </c>
      <c r="S506" s="38"/>
    </row>
    <row r="507" spans="1:19" s="1" customFormat="1" ht="21" hidden="1" x14ac:dyDescent="0.35">
      <c r="A507" s="17" t="s">
        <v>35</v>
      </c>
      <c r="B507" s="39">
        <f t="shared" si="305"/>
        <v>0</v>
      </c>
      <c r="C507" s="40"/>
      <c r="D507" s="40"/>
      <c r="E507" s="40"/>
      <c r="F507" s="39">
        <f t="shared" si="306"/>
        <v>0</v>
      </c>
      <c r="G507" s="40"/>
      <c r="H507" s="40"/>
      <c r="I507" s="40"/>
      <c r="J507" s="39">
        <f t="shared" si="307"/>
        <v>0</v>
      </c>
      <c r="K507" s="40"/>
      <c r="L507" s="40"/>
      <c r="M507" s="40"/>
      <c r="N507" s="39">
        <f t="shared" si="308"/>
        <v>0</v>
      </c>
      <c r="O507" s="40"/>
      <c r="P507" s="40"/>
      <c r="Q507" s="40"/>
      <c r="R507" s="39">
        <f t="shared" si="309"/>
        <v>0</v>
      </c>
      <c r="S507" s="38"/>
    </row>
    <row r="508" spans="1:19" s="1" customFormat="1" ht="21" hidden="1" x14ac:dyDescent="0.35">
      <c r="A508" s="17" t="s">
        <v>34</v>
      </c>
      <c r="B508" s="39">
        <f t="shared" si="305"/>
        <v>0</v>
      </c>
      <c r="C508" s="40"/>
      <c r="D508" s="40"/>
      <c r="E508" s="40"/>
      <c r="F508" s="39">
        <f t="shared" si="306"/>
        <v>0</v>
      </c>
      <c r="G508" s="40"/>
      <c r="H508" s="40"/>
      <c r="I508" s="40"/>
      <c r="J508" s="39">
        <f t="shared" si="307"/>
        <v>0</v>
      </c>
      <c r="K508" s="40"/>
      <c r="L508" s="40"/>
      <c r="M508" s="40"/>
      <c r="N508" s="39">
        <f t="shared" si="308"/>
        <v>0</v>
      </c>
      <c r="O508" s="40"/>
      <c r="P508" s="40"/>
      <c r="Q508" s="40"/>
      <c r="R508" s="39">
        <f t="shared" si="309"/>
        <v>0</v>
      </c>
      <c r="S508" s="38"/>
    </row>
    <row r="509" spans="1:19" s="1" customFormat="1" ht="21" hidden="1" x14ac:dyDescent="0.35">
      <c r="A509" s="17" t="s">
        <v>33</v>
      </c>
      <c r="B509" s="39">
        <f t="shared" si="305"/>
        <v>0</v>
      </c>
      <c r="C509" s="40"/>
      <c r="D509" s="40"/>
      <c r="E509" s="40"/>
      <c r="F509" s="39">
        <f t="shared" si="306"/>
        <v>0</v>
      </c>
      <c r="G509" s="40"/>
      <c r="H509" s="40"/>
      <c r="I509" s="40"/>
      <c r="J509" s="39">
        <f t="shared" si="307"/>
        <v>0</v>
      </c>
      <c r="K509" s="40"/>
      <c r="L509" s="40"/>
      <c r="M509" s="40"/>
      <c r="N509" s="39">
        <f t="shared" si="308"/>
        <v>0</v>
      </c>
      <c r="O509" s="40"/>
      <c r="P509" s="40"/>
      <c r="Q509" s="40"/>
      <c r="R509" s="39">
        <f t="shared" si="309"/>
        <v>0</v>
      </c>
      <c r="S509" s="38"/>
    </row>
    <row r="510" spans="1:19" s="1" customFormat="1" ht="21" hidden="1" x14ac:dyDescent="0.35">
      <c r="A510" s="17" t="s">
        <v>32</v>
      </c>
      <c r="B510" s="39">
        <f t="shared" si="305"/>
        <v>0</v>
      </c>
      <c r="C510" s="40">
        <v>0</v>
      </c>
      <c r="D510" s="40"/>
      <c r="E510" s="40"/>
      <c r="F510" s="39">
        <f t="shared" si="306"/>
        <v>0</v>
      </c>
      <c r="G510" s="40">
        <v>0</v>
      </c>
      <c r="H510" s="40"/>
      <c r="I510" s="40"/>
      <c r="J510" s="39">
        <f t="shared" si="307"/>
        <v>0</v>
      </c>
      <c r="K510" s="40">
        <v>0</v>
      </c>
      <c r="L510" s="40"/>
      <c r="M510" s="40">
        <v>0</v>
      </c>
      <c r="N510" s="39">
        <f t="shared" si="308"/>
        <v>0</v>
      </c>
      <c r="O510" s="40">
        <v>0</v>
      </c>
      <c r="P510" s="40"/>
      <c r="Q510" s="40"/>
      <c r="R510" s="39">
        <f t="shared" si="309"/>
        <v>0</v>
      </c>
      <c r="S510" s="38"/>
    </row>
    <row r="511" spans="1:19" s="1" customFormat="1" ht="21" hidden="1" x14ac:dyDescent="0.35">
      <c r="A511" s="17" t="s">
        <v>31</v>
      </c>
      <c r="B511" s="39">
        <f t="shared" si="305"/>
        <v>0</v>
      </c>
      <c r="C511" s="40"/>
      <c r="D511" s="40">
        <v>0</v>
      </c>
      <c r="E511" s="40">
        <v>0</v>
      </c>
      <c r="F511" s="39">
        <f t="shared" si="306"/>
        <v>0</v>
      </c>
      <c r="G511" s="40">
        <v>0</v>
      </c>
      <c r="H511" s="40"/>
      <c r="I511" s="40"/>
      <c r="J511" s="39">
        <f t="shared" si="307"/>
        <v>0</v>
      </c>
      <c r="K511" s="40">
        <v>0</v>
      </c>
      <c r="L511" s="40"/>
      <c r="M511" s="61">
        <v>0</v>
      </c>
      <c r="N511" s="39">
        <f t="shared" si="308"/>
        <v>0</v>
      </c>
      <c r="O511" s="40">
        <v>0</v>
      </c>
      <c r="P511" s="40"/>
      <c r="Q511" s="40"/>
      <c r="R511" s="39">
        <f t="shared" si="309"/>
        <v>0</v>
      </c>
      <c r="S511" s="38"/>
    </row>
    <row r="512" spans="1:19" s="1" customFormat="1" ht="21" hidden="1" x14ac:dyDescent="0.35">
      <c r="A512" s="17" t="s">
        <v>30</v>
      </c>
      <c r="B512" s="39">
        <f t="shared" si="305"/>
        <v>0</v>
      </c>
      <c r="C512" s="40"/>
      <c r="D512" s="40"/>
      <c r="E512" s="40"/>
      <c r="F512" s="39">
        <f t="shared" si="306"/>
        <v>0</v>
      </c>
      <c r="G512" s="40"/>
      <c r="H512" s="40"/>
      <c r="I512" s="40"/>
      <c r="J512" s="39">
        <f t="shared" si="307"/>
        <v>0</v>
      </c>
      <c r="K512" s="40"/>
      <c r="L512" s="40"/>
      <c r="M512" s="40"/>
      <c r="N512" s="39">
        <f t="shared" si="308"/>
        <v>0</v>
      </c>
      <c r="O512" s="40"/>
      <c r="P512" s="40"/>
      <c r="Q512" s="40"/>
      <c r="R512" s="39">
        <f t="shared" si="309"/>
        <v>0</v>
      </c>
      <c r="S512" s="38"/>
    </row>
    <row r="513" spans="1:19" s="1" customFormat="1" ht="21" hidden="1" x14ac:dyDescent="0.35">
      <c r="A513" s="17" t="s">
        <v>29</v>
      </c>
      <c r="B513" s="39">
        <f t="shared" si="305"/>
        <v>0</v>
      </c>
      <c r="C513" s="40"/>
      <c r="D513" s="40"/>
      <c r="E513" s="40"/>
      <c r="F513" s="39">
        <f t="shared" si="306"/>
        <v>0</v>
      </c>
      <c r="G513" s="40"/>
      <c r="H513" s="40"/>
      <c r="I513" s="40"/>
      <c r="J513" s="39">
        <f t="shared" si="307"/>
        <v>0</v>
      </c>
      <c r="K513" s="40"/>
      <c r="L513" s="40"/>
      <c r="M513" s="40"/>
      <c r="N513" s="39">
        <f t="shared" si="308"/>
        <v>0</v>
      </c>
      <c r="O513" s="40">
        <v>0</v>
      </c>
      <c r="P513" s="40"/>
      <c r="Q513" s="40"/>
      <c r="R513" s="39">
        <f t="shared" si="309"/>
        <v>0</v>
      </c>
      <c r="S513" s="38"/>
    </row>
    <row r="514" spans="1:19" s="1" customFormat="1" ht="21" hidden="1" x14ac:dyDescent="0.35">
      <c r="A514" s="17" t="s">
        <v>28</v>
      </c>
      <c r="B514" s="39">
        <f t="shared" si="305"/>
        <v>0</v>
      </c>
      <c r="C514" s="40"/>
      <c r="D514" s="40"/>
      <c r="E514" s="40"/>
      <c r="F514" s="39">
        <f t="shared" si="306"/>
        <v>0</v>
      </c>
      <c r="G514" s="40"/>
      <c r="H514" s="40"/>
      <c r="I514" s="40"/>
      <c r="J514" s="39">
        <f t="shared" si="307"/>
        <v>0</v>
      </c>
      <c r="K514" s="40"/>
      <c r="L514" s="40"/>
      <c r="M514" s="40"/>
      <c r="N514" s="39">
        <f t="shared" si="308"/>
        <v>0</v>
      </c>
      <c r="O514" s="40"/>
      <c r="P514" s="40"/>
      <c r="Q514" s="40"/>
      <c r="R514" s="39">
        <f t="shared" si="309"/>
        <v>0</v>
      </c>
      <c r="S514" s="38"/>
    </row>
    <row r="515" spans="1:19" s="1" customFormat="1" ht="21" hidden="1" x14ac:dyDescent="0.35">
      <c r="A515" s="17" t="s">
        <v>27</v>
      </c>
      <c r="B515" s="39">
        <f t="shared" si="305"/>
        <v>0</v>
      </c>
      <c r="C515" s="40"/>
      <c r="D515" s="40"/>
      <c r="E515" s="40"/>
      <c r="F515" s="39">
        <f t="shared" si="306"/>
        <v>0</v>
      </c>
      <c r="G515" s="40"/>
      <c r="H515" s="40"/>
      <c r="I515" s="40"/>
      <c r="J515" s="39">
        <f t="shared" si="307"/>
        <v>0</v>
      </c>
      <c r="K515" s="40"/>
      <c r="L515" s="40"/>
      <c r="M515" s="40"/>
      <c r="N515" s="39">
        <f t="shared" si="308"/>
        <v>0</v>
      </c>
      <c r="O515" s="40"/>
      <c r="P515" s="40"/>
      <c r="Q515" s="40"/>
      <c r="R515" s="39">
        <f t="shared" si="309"/>
        <v>0</v>
      </c>
      <c r="S515" s="38"/>
    </row>
    <row r="516" spans="1:19" s="1" customFormat="1" ht="21" hidden="1" x14ac:dyDescent="0.35">
      <c r="A516" s="17" t="s">
        <v>26</v>
      </c>
      <c r="B516" s="39">
        <f t="shared" si="305"/>
        <v>0</v>
      </c>
      <c r="C516" s="40"/>
      <c r="D516" s="40"/>
      <c r="E516" s="40"/>
      <c r="F516" s="39">
        <f t="shared" si="306"/>
        <v>0</v>
      </c>
      <c r="G516" s="40"/>
      <c r="H516" s="40"/>
      <c r="I516" s="40"/>
      <c r="J516" s="39">
        <f t="shared" si="307"/>
        <v>0</v>
      </c>
      <c r="K516" s="40"/>
      <c r="L516" s="40"/>
      <c r="M516" s="40"/>
      <c r="N516" s="39">
        <f t="shared" si="308"/>
        <v>0</v>
      </c>
      <c r="O516" s="40"/>
      <c r="P516" s="40"/>
      <c r="Q516" s="40"/>
      <c r="R516" s="39">
        <f t="shared" si="309"/>
        <v>0</v>
      </c>
      <c r="S516" s="38"/>
    </row>
    <row r="517" spans="1:19" s="1" customFormat="1" ht="21" hidden="1" x14ac:dyDescent="0.35">
      <c r="A517" s="24" t="s">
        <v>25</v>
      </c>
      <c r="B517" s="58">
        <f t="shared" ref="B517:R517" si="310">SUM(B518:B531)</f>
        <v>215700</v>
      </c>
      <c r="C517" s="58">
        <f t="shared" si="310"/>
        <v>0</v>
      </c>
      <c r="D517" s="58">
        <f t="shared" si="310"/>
        <v>0</v>
      </c>
      <c r="E517" s="58">
        <f t="shared" si="310"/>
        <v>0</v>
      </c>
      <c r="F517" s="58">
        <f t="shared" si="310"/>
        <v>0</v>
      </c>
      <c r="G517" s="58">
        <f t="shared" si="310"/>
        <v>132420</v>
      </c>
      <c r="H517" s="58">
        <f t="shared" si="310"/>
        <v>0</v>
      </c>
      <c r="I517" s="58">
        <f t="shared" si="310"/>
        <v>0</v>
      </c>
      <c r="J517" s="58">
        <f t="shared" si="310"/>
        <v>132420</v>
      </c>
      <c r="K517" s="58">
        <f t="shared" si="310"/>
        <v>83280</v>
      </c>
      <c r="L517" s="58">
        <f t="shared" si="310"/>
        <v>0</v>
      </c>
      <c r="M517" s="58">
        <f t="shared" si="310"/>
        <v>0</v>
      </c>
      <c r="N517" s="58">
        <f t="shared" si="310"/>
        <v>83280</v>
      </c>
      <c r="O517" s="58">
        <f t="shared" si="310"/>
        <v>0</v>
      </c>
      <c r="P517" s="58">
        <f t="shared" si="310"/>
        <v>0</v>
      </c>
      <c r="Q517" s="58">
        <f t="shared" si="310"/>
        <v>0</v>
      </c>
      <c r="R517" s="58">
        <f t="shared" si="310"/>
        <v>0</v>
      </c>
      <c r="S517" s="38"/>
    </row>
    <row r="518" spans="1:19" s="1" customFormat="1" ht="21" x14ac:dyDescent="0.35">
      <c r="A518" s="17" t="s">
        <v>24</v>
      </c>
      <c r="B518" s="39">
        <f t="shared" ref="B518:B531" si="311">SUM(F518+J518+N518+R518)</f>
        <v>7500</v>
      </c>
      <c r="C518" s="40">
        <v>0</v>
      </c>
      <c r="D518" s="40"/>
      <c r="E518" s="40"/>
      <c r="F518" s="39">
        <f t="shared" ref="F518:F531" si="312">SUM(C518:E518)</f>
        <v>0</v>
      </c>
      <c r="G518" s="40">
        <v>7500</v>
      </c>
      <c r="H518" s="40"/>
      <c r="I518" s="40"/>
      <c r="J518" s="39">
        <f t="shared" ref="J518:J531" si="313">SUM(G518:I518)</f>
        <v>7500</v>
      </c>
      <c r="K518" s="40">
        <v>0</v>
      </c>
      <c r="L518" s="40"/>
      <c r="M518" s="40"/>
      <c r="N518" s="39">
        <f t="shared" ref="N518:N531" si="314">SUM(K518:M518)</f>
        <v>0</v>
      </c>
      <c r="O518" s="40"/>
      <c r="P518" s="40"/>
      <c r="Q518" s="40"/>
      <c r="R518" s="39">
        <f t="shared" ref="R518:R531" si="315">SUM(O518:Q518)</f>
        <v>0</v>
      </c>
      <c r="S518" s="38"/>
    </row>
    <row r="519" spans="1:19" s="1" customFormat="1" ht="21" hidden="1" x14ac:dyDescent="0.35">
      <c r="A519" s="17" t="s">
        <v>23</v>
      </c>
      <c r="B519" s="39">
        <f t="shared" si="311"/>
        <v>0</v>
      </c>
      <c r="C519" s="40"/>
      <c r="D519" s="40"/>
      <c r="E519" s="40"/>
      <c r="F519" s="39">
        <f t="shared" si="312"/>
        <v>0</v>
      </c>
      <c r="G519" s="40"/>
      <c r="H519" s="40"/>
      <c r="I519" s="40"/>
      <c r="J519" s="39">
        <f t="shared" si="313"/>
        <v>0</v>
      </c>
      <c r="K519" s="40"/>
      <c r="L519" s="40"/>
      <c r="M519" s="40"/>
      <c r="N519" s="39">
        <f t="shared" si="314"/>
        <v>0</v>
      </c>
      <c r="O519" s="40"/>
      <c r="P519" s="40"/>
      <c r="Q519" s="40"/>
      <c r="R519" s="39">
        <f t="shared" si="315"/>
        <v>0</v>
      </c>
      <c r="S519" s="38"/>
    </row>
    <row r="520" spans="1:19" s="1" customFormat="1" ht="21" hidden="1" x14ac:dyDescent="0.35">
      <c r="A520" s="17" t="s">
        <v>22</v>
      </c>
      <c r="B520" s="39">
        <f t="shared" si="311"/>
        <v>0</v>
      </c>
      <c r="C520" s="40"/>
      <c r="D520" s="40"/>
      <c r="E520" s="40"/>
      <c r="F520" s="39">
        <f t="shared" si="312"/>
        <v>0</v>
      </c>
      <c r="G520" s="40"/>
      <c r="H520" s="40"/>
      <c r="I520" s="40"/>
      <c r="J520" s="39">
        <f t="shared" si="313"/>
        <v>0</v>
      </c>
      <c r="K520" s="40"/>
      <c r="L520" s="40"/>
      <c r="M520" s="40"/>
      <c r="N520" s="39">
        <f t="shared" si="314"/>
        <v>0</v>
      </c>
      <c r="O520" s="40"/>
      <c r="P520" s="40"/>
      <c r="Q520" s="40"/>
      <c r="R520" s="39">
        <f t="shared" si="315"/>
        <v>0</v>
      </c>
      <c r="S520" s="38"/>
    </row>
    <row r="521" spans="1:19" s="1" customFormat="1" ht="21" hidden="1" x14ac:dyDescent="0.35">
      <c r="A521" s="17" t="s">
        <v>21</v>
      </c>
      <c r="B521" s="39">
        <f t="shared" si="311"/>
        <v>0</v>
      </c>
      <c r="C521" s="40"/>
      <c r="D521" s="40"/>
      <c r="E521" s="40"/>
      <c r="F521" s="39">
        <f t="shared" si="312"/>
        <v>0</v>
      </c>
      <c r="G521" s="40"/>
      <c r="H521" s="40"/>
      <c r="I521" s="40"/>
      <c r="J521" s="39">
        <f t="shared" si="313"/>
        <v>0</v>
      </c>
      <c r="K521" s="40"/>
      <c r="L521" s="40"/>
      <c r="M521" s="40"/>
      <c r="N521" s="39">
        <f t="shared" si="314"/>
        <v>0</v>
      </c>
      <c r="O521" s="40"/>
      <c r="P521" s="40"/>
      <c r="Q521" s="40"/>
      <c r="R521" s="39">
        <f t="shared" si="315"/>
        <v>0</v>
      </c>
      <c r="S521" s="38"/>
    </row>
    <row r="522" spans="1:19" s="1" customFormat="1" ht="21" hidden="1" x14ac:dyDescent="0.35">
      <c r="A522" s="17" t="s">
        <v>20</v>
      </c>
      <c r="B522" s="39">
        <f t="shared" si="311"/>
        <v>0</v>
      </c>
      <c r="C522" s="40"/>
      <c r="D522" s="40"/>
      <c r="E522" s="40"/>
      <c r="F522" s="39">
        <f t="shared" si="312"/>
        <v>0</v>
      </c>
      <c r="G522" s="40"/>
      <c r="H522" s="40"/>
      <c r="I522" s="40"/>
      <c r="J522" s="39">
        <f t="shared" si="313"/>
        <v>0</v>
      </c>
      <c r="K522" s="40"/>
      <c r="L522" s="40"/>
      <c r="M522" s="40"/>
      <c r="N522" s="39">
        <f t="shared" si="314"/>
        <v>0</v>
      </c>
      <c r="O522" s="40"/>
      <c r="P522" s="40"/>
      <c r="Q522" s="40"/>
      <c r="R522" s="39">
        <f t="shared" si="315"/>
        <v>0</v>
      </c>
      <c r="S522" s="38"/>
    </row>
    <row r="523" spans="1:19" s="1" customFormat="1" ht="21" hidden="1" x14ac:dyDescent="0.35">
      <c r="A523" s="17" t="s">
        <v>19</v>
      </c>
      <c r="B523" s="39">
        <f t="shared" si="311"/>
        <v>0</v>
      </c>
      <c r="C523" s="40"/>
      <c r="D523" s="40"/>
      <c r="E523" s="40"/>
      <c r="F523" s="39">
        <f t="shared" si="312"/>
        <v>0</v>
      </c>
      <c r="G523" s="40"/>
      <c r="H523" s="40"/>
      <c r="I523" s="40"/>
      <c r="J523" s="39">
        <f t="shared" si="313"/>
        <v>0</v>
      </c>
      <c r="K523" s="40"/>
      <c r="L523" s="40"/>
      <c r="M523" s="40"/>
      <c r="N523" s="39">
        <f t="shared" si="314"/>
        <v>0</v>
      </c>
      <c r="O523" s="40"/>
      <c r="P523" s="40"/>
      <c r="Q523" s="40"/>
      <c r="R523" s="39">
        <f t="shared" si="315"/>
        <v>0</v>
      </c>
      <c r="S523" s="38"/>
    </row>
    <row r="524" spans="1:19" s="1" customFormat="1" ht="21" hidden="1" x14ac:dyDescent="0.35">
      <c r="A524" s="17" t="s">
        <v>18</v>
      </c>
      <c r="B524" s="39">
        <f t="shared" si="311"/>
        <v>0</v>
      </c>
      <c r="C524" s="40"/>
      <c r="D524" s="40"/>
      <c r="E524" s="40"/>
      <c r="F524" s="39">
        <f t="shared" si="312"/>
        <v>0</v>
      </c>
      <c r="G524" s="40"/>
      <c r="H524" s="40"/>
      <c r="I524" s="40"/>
      <c r="J524" s="39">
        <f t="shared" si="313"/>
        <v>0</v>
      </c>
      <c r="K524" s="40"/>
      <c r="L524" s="40"/>
      <c r="M524" s="40"/>
      <c r="N524" s="39">
        <f t="shared" si="314"/>
        <v>0</v>
      </c>
      <c r="O524" s="40"/>
      <c r="P524" s="40"/>
      <c r="Q524" s="40"/>
      <c r="R524" s="39">
        <f t="shared" si="315"/>
        <v>0</v>
      </c>
      <c r="S524" s="38"/>
    </row>
    <row r="525" spans="1:19" s="1" customFormat="1" ht="21" hidden="1" x14ac:dyDescent="0.35">
      <c r="A525" s="17" t="s">
        <v>17</v>
      </c>
      <c r="B525" s="39">
        <f t="shared" si="311"/>
        <v>0</v>
      </c>
      <c r="C525" s="40"/>
      <c r="D525" s="40"/>
      <c r="E525" s="40"/>
      <c r="F525" s="39">
        <f t="shared" si="312"/>
        <v>0</v>
      </c>
      <c r="G525" s="40"/>
      <c r="H525" s="40"/>
      <c r="I525" s="40"/>
      <c r="J525" s="39">
        <f t="shared" si="313"/>
        <v>0</v>
      </c>
      <c r="K525" s="40"/>
      <c r="L525" s="40"/>
      <c r="M525" s="40"/>
      <c r="N525" s="39">
        <f t="shared" si="314"/>
        <v>0</v>
      </c>
      <c r="O525" s="40"/>
      <c r="P525" s="40"/>
      <c r="Q525" s="40"/>
      <c r="R525" s="39">
        <f t="shared" si="315"/>
        <v>0</v>
      </c>
      <c r="S525" s="38"/>
    </row>
    <row r="526" spans="1:19" s="1" customFormat="1" ht="21" hidden="1" x14ac:dyDescent="0.35">
      <c r="A526" s="17" t="s">
        <v>16</v>
      </c>
      <c r="B526" s="39">
        <f t="shared" si="311"/>
        <v>0</v>
      </c>
      <c r="C526" s="40"/>
      <c r="D526" s="40"/>
      <c r="E526" s="40"/>
      <c r="F526" s="39">
        <f t="shared" si="312"/>
        <v>0</v>
      </c>
      <c r="G526" s="40"/>
      <c r="H526" s="40"/>
      <c r="I526" s="40"/>
      <c r="J526" s="39">
        <f t="shared" si="313"/>
        <v>0</v>
      </c>
      <c r="K526" s="40"/>
      <c r="L526" s="40"/>
      <c r="M526" s="40"/>
      <c r="N526" s="39">
        <f t="shared" si="314"/>
        <v>0</v>
      </c>
      <c r="O526" s="40"/>
      <c r="P526" s="40"/>
      <c r="Q526" s="40"/>
      <c r="R526" s="39">
        <f t="shared" si="315"/>
        <v>0</v>
      </c>
      <c r="S526" s="38"/>
    </row>
    <row r="527" spans="1:19" s="1" customFormat="1" ht="21" hidden="1" x14ac:dyDescent="0.35">
      <c r="A527" s="17" t="s">
        <v>15</v>
      </c>
      <c r="B527" s="39">
        <f t="shared" si="311"/>
        <v>0</v>
      </c>
      <c r="C527" s="40"/>
      <c r="D527" s="40"/>
      <c r="E527" s="40"/>
      <c r="F527" s="39">
        <f t="shared" si="312"/>
        <v>0</v>
      </c>
      <c r="G527" s="40"/>
      <c r="H527" s="40"/>
      <c r="I527" s="40"/>
      <c r="J527" s="39">
        <f t="shared" si="313"/>
        <v>0</v>
      </c>
      <c r="K527" s="40"/>
      <c r="L527" s="40"/>
      <c r="M527" s="40"/>
      <c r="N527" s="39">
        <f t="shared" si="314"/>
        <v>0</v>
      </c>
      <c r="O527" s="40"/>
      <c r="P527" s="40"/>
      <c r="Q527" s="40"/>
      <c r="R527" s="39">
        <f t="shared" si="315"/>
        <v>0</v>
      </c>
      <c r="S527" s="38"/>
    </row>
    <row r="528" spans="1:19" s="1" customFormat="1" ht="21" hidden="1" x14ac:dyDescent="0.35">
      <c r="A528" s="17" t="s">
        <v>14</v>
      </c>
      <c r="B528" s="39">
        <f t="shared" si="311"/>
        <v>0</v>
      </c>
      <c r="C528" s="40"/>
      <c r="D528" s="40"/>
      <c r="E528" s="40"/>
      <c r="F528" s="39">
        <f t="shared" si="312"/>
        <v>0</v>
      </c>
      <c r="G528" s="40"/>
      <c r="H528" s="40"/>
      <c r="I528" s="40"/>
      <c r="J528" s="39">
        <f t="shared" si="313"/>
        <v>0</v>
      </c>
      <c r="K528" s="40"/>
      <c r="L528" s="40"/>
      <c r="M528" s="40"/>
      <c r="N528" s="39">
        <f t="shared" si="314"/>
        <v>0</v>
      </c>
      <c r="O528" s="40"/>
      <c r="P528" s="40"/>
      <c r="Q528" s="40"/>
      <c r="R528" s="39">
        <f t="shared" si="315"/>
        <v>0</v>
      </c>
      <c r="S528" s="38"/>
    </row>
    <row r="529" spans="1:23" s="1" customFormat="1" ht="21" x14ac:dyDescent="0.35">
      <c r="A529" s="26" t="s">
        <v>13</v>
      </c>
      <c r="B529" s="41">
        <f t="shared" si="311"/>
        <v>208200</v>
      </c>
      <c r="C529" s="42">
        <v>0</v>
      </c>
      <c r="D529" s="42"/>
      <c r="E529" s="42"/>
      <c r="F529" s="41">
        <f t="shared" si="312"/>
        <v>0</v>
      </c>
      <c r="G529" s="42">
        <v>124920</v>
      </c>
      <c r="H529" s="42"/>
      <c r="I529" s="42"/>
      <c r="J529" s="41">
        <f t="shared" si="313"/>
        <v>124920</v>
      </c>
      <c r="K529" s="42">
        <v>83280</v>
      </c>
      <c r="L529" s="42"/>
      <c r="M529" s="42">
        <v>0</v>
      </c>
      <c r="N529" s="41">
        <f t="shared" si="314"/>
        <v>83280</v>
      </c>
      <c r="O529" s="42">
        <v>0</v>
      </c>
      <c r="P529" s="42"/>
      <c r="Q529" s="42"/>
      <c r="R529" s="41">
        <f t="shared" si="315"/>
        <v>0</v>
      </c>
      <c r="S529" s="38"/>
    </row>
    <row r="530" spans="1:23" s="1" customFormat="1" ht="21" hidden="1" x14ac:dyDescent="0.35">
      <c r="A530" s="27" t="s">
        <v>12</v>
      </c>
      <c r="B530" s="43">
        <f t="shared" si="311"/>
        <v>0</v>
      </c>
      <c r="C530" s="44"/>
      <c r="D530" s="44"/>
      <c r="E530" s="44"/>
      <c r="F530" s="43">
        <f t="shared" si="312"/>
        <v>0</v>
      </c>
      <c r="G530" s="44"/>
      <c r="H530" s="44"/>
      <c r="I530" s="44"/>
      <c r="J530" s="43">
        <f t="shared" si="313"/>
        <v>0</v>
      </c>
      <c r="K530" s="44"/>
      <c r="L530" s="44"/>
      <c r="M530" s="44"/>
      <c r="N530" s="43">
        <f t="shared" si="314"/>
        <v>0</v>
      </c>
      <c r="O530" s="44"/>
      <c r="P530" s="44"/>
      <c r="Q530" s="44"/>
      <c r="R530" s="43">
        <f t="shared" si="315"/>
        <v>0</v>
      </c>
      <c r="S530" s="38"/>
    </row>
    <row r="531" spans="1:23" s="1" customFormat="1" ht="21" hidden="1" x14ac:dyDescent="0.35">
      <c r="A531" s="17" t="s">
        <v>11</v>
      </c>
      <c r="B531" s="39">
        <f t="shared" si="311"/>
        <v>0</v>
      </c>
      <c r="C531" s="40"/>
      <c r="D531" s="40"/>
      <c r="E531" s="40"/>
      <c r="F531" s="39">
        <f t="shared" si="312"/>
        <v>0</v>
      </c>
      <c r="G531" s="40"/>
      <c r="H531" s="40"/>
      <c r="I531" s="40"/>
      <c r="J531" s="39">
        <f t="shared" si="313"/>
        <v>0</v>
      </c>
      <c r="K531" s="40"/>
      <c r="L531" s="40"/>
      <c r="M531" s="40"/>
      <c r="N531" s="39">
        <f t="shared" si="314"/>
        <v>0</v>
      </c>
      <c r="O531" s="40"/>
      <c r="P531" s="40"/>
      <c r="Q531" s="40"/>
      <c r="R531" s="39">
        <f t="shared" si="315"/>
        <v>0</v>
      </c>
      <c r="S531" s="38"/>
    </row>
    <row r="532" spans="1:23" s="1" customFormat="1" ht="21" hidden="1" x14ac:dyDescent="0.35">
      <c r="A532" s="24" t="s">
        <v>10</v>
      </c>
      <c r="B532" s="58">
        <f t="shared" ref="B532:R532" si="316">SUM(B533:B537)</f>
        <v>0</v>
      </c>
      <c r="C532" s="58">
        <f t="shared" si="316"/>
        <v>0</v>
      </c>
      <c r="D532" s="58">
        <f t="shared" si="316"/>
        <v>0</v>
      </c>
      <c r="E532" s="58">
        <f t="shared" si="316"/>
        <v>0</v>
      </c>
      <c r="F532" s="58">
        <f t="shared" si="316"/>
        <v>0</v>
      </c>
      <c r="G532" s="58">
        <f t="shared" si="316"/>
        <v>0</v>
      </c>
      <c r="H532" s="58">
        <f t="shared" si="316"/>
        <v>0</v>
      </c>
      <c r="I532" s="58">
        <f t="shared" si="316"/>
        <v>0</v>
      </c>
      <c r="J532" s="58">
        <f t="shared" si="316"/>
        <v>0</v>
      </c>
      <c r="K532" s="58">
        <f t="shared" si="316"/>
        <v>0</v>
      </c>
      <c r="L532" s="58">
        <f t="shared" si="316"/>
        <v>0</v>
      </c>
      <c r="M532" s="58">
        <f t="shared" si="316"/>
        <v>0</v>
      </c>
      <c r="N532" s="58">
        <f t="shared" si="316"/>
        <v>0</v>
      </c>
      <c r="O532" s="58">
        <f t="shared" si="316"/>
        <v>0</v>
      </c>
      <c r="P532" s="58">
        <f t="shared" si="316"/>
        <v>0</v>
      </c>
      <c r="Q532" s="58">
        <f t="shared" si="316"/>
        <v>0</v>
      </c>
      <c r="R532" s="58">
        <f t="shared" si="316"/>
        <v>0</v>
      </c>
      <c r="S532" s="38"/>
    </row>
    <row r="533" spans="1:23" s="1" customFormat="1" ht="21" hidden="1" x14ac:dyDescent="0.35">
      <c r="A533" s="17" t="s">
        <v>9</v>
      </c>
      <c r="B533" s="39">
        <f>SUM(F533+J533+N533+R533)</f>
        <v>0</v>
      </c>
      <c r="C533" s="40"/>
      <c r="D533" s="40"/>
      <c r="E533" s="40"/>
      <c r="F533" s="39">
        <f>SUM(C533:E533)</f>
        <v>0</v>
      </c>
      <c r="G533" s="40"/>
      <c r="H533" s="40"/>
      <c r="I533" s="40"/>
      <c r="J533" s="39">
        <f>SUM(G533:I533)</f>
        <v>0</v>
      </c>
      <c r="K533" s="40"/>
      <c r="L533" s="40"/>
      <c r="M533" s="40"/>
      <c r="N533" s="39">
        <f>SUM(K533:M533)</f>
        <v>0</v>
      </c>
      <c r="O533" s="40"/>
      <c r="P533" s="40"/>
      <c r="Q533" s="40"/>
      <c r="R533" s="39">
        <f>SUM(O533:Q533)</f>
        <v>0</v>
      </c>
      <c r="S533" s="38"/>
    </row>
    <row r="534" spans="1:23" s="1" customFormat="1" ht="21" hidden="1" x14ac:dyDescent="0.35">
      <c r="A534" s="17" t="s">
        <v>8</v>
      </c>
      <c r="B534" s="39">
        <f>SUM(F534+J534+N534+R534)</f>
        <v>0</v>
      </c>
      <c r="C534" s="40"/>
      <c r="D534" s="40"/>
      <c r="E534" s="40"/>
      <c r="F534" s="39">
        <f>SUM(C534:E534)</f>
        <v>0</v>
      </c>
      <c r="G534" s="40"/>
      <c r="H534" s="40"/>
      <c r="I534" s="40"/>
      <c r="J534" s="39">
        <f>SUM(G534:I534)</f>
        <v>0</v>
      </c>
      <c r="K534" s="40"/>
      <c r="L534" s="40"/>
      <c r="M534" s="40"/>
      <c r="N534" s="39">
        <f>SUM(K534:M534)</f>
        <v>0</v>
      </c>
      <c r="O534" s="40"/>
      <c r="P534" s="40"/>
      <c r="Q534" s="40"/>
      <c r="R534" s="39">
        <f>SUM(O534:Q534)</f>
        <v>0</v>
      </c>
      <c r="S534" s="38"/>
    </row>
    <row r="535" spans="1:23" s="1" customFormat="1" ht="21" hidden="1" x14ac:dyDescent="0.35">
      <c r="A535" s="17" t="s">
        <v>7</v>
      </c>
      <c r="B535" s="39">
        <f>SUM(F535+J535+N535+R535)</f>
        <v>0</v>
      </c>
      <c r="C535" s="40"/>
      <c r="D535" s="40"/>
      <c r="E535" s="40"/>
      <c r="F535" s="39">
        <f>SUM(C535:E535)</f>
        <v>0</v>
      </c>
      <c r="G535" s="40"/>
      <c r="H535" s="40"/>
      <c r="I535" s="40"/>
      <c r="J535" s="39">
        <f>SUM(G535:I535)</f>
        <v>0</v>
      </c>
      <c r="K535" s="40"/>
      <c r="L535" s="40"/>
      <c r="M535" s="40"/>
      <c r="N535" s="39">
        <f>SUM(K535:M535)</f>
        <v>0</v>
      </c>
      <c r="O535" s="40"/>
      <c r="P535" s="40"/>
      <c r="Q535" s="40"/>
      <c r="R535" s="39">
        <f>SUM(O535:Q535)</f>
        <v>0</v>
      </c>
      <c r="S535" s="38"/>
    </row>
    <row r="536" spans="1:23" s="1" customFormat="1" ht="21" hidden="1" x14ac:dyDescent="0.35">
      <c r="A536" s="17" t="s">
        <v>6</v>
      </c>
      <c r="B536" s="39">
        <f>SUM(F536+J536+N536+R536)</f>
        <v>0</v>
      </c>
      <c r="C536" s="40"/>
      <c r="D536" s="40"/>
      <c r="E536" s="40"/>
      <c r="F536" s="39">
        <f>SUM(C536:E536)</f>
        <v>0</v>
      </c>
      <c r="G536" s="40"/>
      <c r="H536" s="40"/>
      <c r="I536" s="40"/>
      <c r="J536" s="39">
        <f>SUM(G536:I536)</f>
        <v>0</v>
      </c>
      <c r="K536" s="40"/>
      <c r="L536" s="40"/>
      <c r="M536" s="40"/>
      <c r="N536" s="39">
        <f>SUM(K536:M536)</f>
        <v>0</v>
      </c>
      <c r="O536" s="40"/>
      <c r="P536" s="40"/>
      <c r="Q536" s="40"/>
      <c r="R536" s="39">
        <f>SUM(O536:Q536)</f>
        <v>0</v>
      </c>
      <c r="S536" s="38"/>
    </row>
    <row r="537" spans="1:23" s="1" customFormat="1" ht="21" hidden="1" x14ac:dyDescent="0.35">
      <c r="A537" s="17" t="s">
        <v>5</v>
      </c>
      <c r="B537" s="39">
        <f>SUM(F537+J537+N537+R537)</f>
        <v>0</v>
      </c>
      <c r="C537" s="40"/>
      <c r="D537" s="40"/>
      <c r="E537" s="40"/>
      <c r="F537" s="39">
        <f>SUM(C537:E537)</f>
        <v>0</v>
      </c>
      <c r="G537" s="40"/>
      <c r="H537" s="40"/>
      <c r="I537" s="40"/>
      <c r="J537" s="39">
        <f>SUM(G537:I537)</f>
        <v>0</v>
      </c>
      <c r="K537" s="40"/>
      <c r="L537" s="40"/>
      <c r="M537" s="40"/>
      <c r="N537" s="39">
        <f>SUM(K537:M537)</f>
        <v>0</v>
      </c>
      <c r="O537" s="40"/>
      <c r="P537" s="40"/>
      <c r="Q537" s="40"/>
      <c r="R537" s="39">
        <f>SUM(O537:Q537)</f>
        <v>0</v>
      </c>
      <c r="S537" s="38"/>
    </row>
    <row r="538" spans="1:23" s="1" customFormat="1" ht="21" hidden="1" x14ac:dyDescent="0.35">
      <c r="A538" s="20" t="s">
        <v>4</v>
      </c>
      <c r="B538" s="54">
        <f t="shared" ref="B538:R538" si="317">SUM(B539:B540)</f>
        <v>0</v>
      </c>
      <c r="C538" s="54">
        <f t="shared" si="317"/>
        <v>0</v>
      </c>
      <c r="D538" s="54">
        <f t="shared" si="317"/>
        <v>0</v>
      </c>
      <c r="E538" s="54">
        <f t="shared" si="317"/>
        <v>0</v>
      </c>
      <c r="F538" s="54">
        <f t="shared" si="317"/>
        <v>0</v>
      </c>
      <c r="G538" s="54">
        <f t="shared" si="317"/>
        <v>0</v>
      </c>
      <c r="H538" s="54">
        <f t="shared" si="317"/>
        <v>0</v>
      </c>
      <c r="I538" s="54">
        <f t="shared" si="317"/>
        <v>0</v>
      </c>
      <c r="J538" s="54">
        <f t="shared" si="317"/>
        <v>0</v>
      </c>
      <c r="K538" s="54">
        <f t="shared" si="317"/>
        <v>0</v>
      </c>
      <c r="L538" s="54">
        <f t="shared" si="317"/>
        <v>0</v>
      </c>
      <c r="M538" s="54">
        <f t="shared" si="317"/>
        <v>0</v>
      </c>
      <c r="N538" s="54">
        <f t="shared" si="317"/>
        <v>0</v>
      </c>
      <c r="O538" s="54">
        <f t="shared" si="317"/>
        <v>0</v>
      </c>
      <c r="P538" s="54">
        <f t="shared" si="317"/>
        <v>0</v>
      </c>
      <c r="Q538" s="54">
        <f t="shared" si="317"/>
        <v>0</v>
      </c>
      <c r="R538" s="54">
        <f t="shared" si="317"/>
        <v>0</v>
      </c>
      <c r="S538" s="38"/>
    </row>
    <row r="539" spans="1:23" s="1" customFormat="1" ht="21" hidden="1" x14ac:dyDescent="0.35">
      <c r="A539" s="17" t="s">
        <v>3</v>
      </c>
      <c r="B539" s="39">
        <f>SUM(F539+J539+N539+R539)</f>
        <v>0</v>
      </c>
      <c r="C539" s="40"/>
      <c r="D539" s="40"/>
      <c r="E539" s="40"/>
      <c r="F539" s="39">
        <f>SUM(C539:E539)</f>
        <v>0</v>
      </c>
      <c r="G539" s="40"/>
      <c r="H539" s="40"/>
      <c r="I539" s="40"/>
      <c r="J539" s="39">
        <f>SUM(G539:I539)</f>
        <v>0</v>
      </c>
      <c r="K539" s="40"/>
      <c r="L539" s="40"/>
      <c r="M539" s="40"/>
      <c r="N539" s="39">
        <f>SUM(K539:M539)</f>
        <v>0</v>
      </c>
      <c r="O539" s="40"/>
      <c r="P539" s="40"/>
      <c r="Q539" s="40"/>
      <c r="R539" s="39">
        <f>SUM(O539:Q539)</f>
        <v>0</v>
      </c>
      <c r="S539" s="38"/>
    </row>
    <row r="540" spans="1:23" s="1" customFormat="1" ht="21" hidden="1" x14ac:dyDescent="0.35">
      <c r="A540" s="17" t="s">
        <v>2</v>
      </c>
      <c r="B540" s="39">
        <f>SUM(F540+J540+N540+R540)</f>
        <v>0</v>
      </c>
      <c r="C540" s="40"/>
      <c r="D540" s="40"/>
      <c r="E540" s="40"/>
      <c r="F540" s="39">
        <f>SUM(C540:E540)</f>
        <v>0</v>
      </c>
      <c r="G540" s="40"/>
      <c r="H540" s="40"/>
      <c r="I540" s="40"/>
      <c r="J540" s="39">
        <f>SUM(G540:I540)</f>
        <v>0</v>
      </c>
      <c r="K540" s="40"/>
      <c r="L540" s="40"/>
      <c r="M540" s="40"/>
      <c r="N540" s="39">
        <f>SUM(K540:M540)</f>
        <v>0</v>
      </c>
      <c r="O540" s="40"/>
      <c r="P540" s="40"/>
      <c r="Q540" s="40"/>
      <c r="R540" s="39">
        <f>SUM(O540:Q540)</f>
        <v>0</v>
      </c>
      <c r="S540" s="38"/>
    </row>
    <row r="541" spans="1:23" s="1" customFormat="1" ht="21" hidden="1" x14ac:dyDescent="0.35">
      <c r="A541" s="20" t="s">
        <v>1</v>
      </c>
      <c r="B541" s="28">
        <f>SUM(F541+J541+N541+R541)</f>
        <v>0</v>
      </c>
      <c r="C541" s="120"/>
      <c r="D541" s="120"/>
      <c r="E541" s="120"/>
      <c r="F541" s="28">
        <f>SUM(C541:E541)</f>
        <v>0</v>
      </c>
      <c r="G541" s="120"/>
      <c r="H541" s="120"/>
      <c r="I541" s="120"/>
      <c r="J541" s="28">
        <f>SUM(G541:I541)</f>
        <v>0</v>
      </c>
      <c r="K541" s="120"/>
      <c r="L541" s="120"/>
      <c r="M541" s="120"/>
      <c r="N541" s="28">
        <f>SUM(K541:M541)</f>
        <v>0</v>
      </c>
      <c r="O541" s="120"/>
      <c r="P541" s="120"/>
      <c r="Q541" s="120"/>
      <c r="R541" s="28">
        <f>SUM(O541:Q541)</f>
        <v>0</v>
      </c>
      <c r="S541" s="38"/>
    </row>
    <row r="542" spans="1:23" s="1" customFormat="1" ht="21" hidden="1" x14ac:dyDescent="0.35">
      <c r="A542" s="29" t="s">
        <v>0</v>
      </c>
      <c r="B542" s="30">
        <f>SUM(F542+J542+N542+R542)</f>
        <v>0</v>
      </c>
      <c r="C542" s="121"/>
      <c r="D542" s="121"/>
      <c r="E542" s="121"/>
      <c r="F542" s="30">
        <f>SUM(C542:E542)</f>
        <v>0</v>
      </c>
      <c r="G542" s="121"/>
      <c r="H542" s="121"/>
      <c r="I542" s="121"/>
      <c r="J542" s="30">
        <f>SUM(G542:I542)</f>
        <v>0</v>
      </c>
      <c r="K542" s="121"/>
      <c r="L542" s="121"/>
      <c r="M542" s="121"/>
      <c r="N542" s="30">
        <f>SUM(K542:M542)</f>
        <v>0</v>
      </c>
      <c r="O542" s="121"/>
      <c r="P542" s="121"/>
      <c r="Q542" s="121"/>
      <c r="R542" s="30">
        <f>SUM(O542:Q542)</f>
        <v>0</v>
      </c>
      <c r="S542" s="38"/>
    </row>
    <row r="543" spans="1:23" s="1" customFormat="1" ht="37.5" customHeight="1" x14ac:dyDescent="0.35">
      <c r="A543" s="11"/>
      <c r="B543" s="45"/>
      <c r="C543" s="46"/>
      <c r="D543" s="46"/>
      <c r="E543" s="46"/>
      <c r="F543" s="46"/>
      <c r="G543" s="45"/>
      <c r="H543" s="46"/>
      <c r="I543" s="46"/>
      <c r="J543" s="46"/>
      <c r="K543" s="46"/>
      <c r="L543" s="45"/>
      <c r="M543" s="46"/>
      <c r="N543" s="46"/>
      <c r="O543" s="46"/>
      <c r="P543" s="46"/>
      <c r="Q543" s="45"/>
      <c r="R543" s="46"/>
      <c r="S543" s="47"/>
      <c r="T543" s="47"/>
      <c r="U543" s="48"/>
      <c r="V543" s="37"/>
      <c r="W543" s="38"/>
    </row>
    <row r="544" spans="1:23" s="1" customFormat="1" ht="21" x14ac:dyDescent="0.35">
      <c r="A544" s="3" t="s">
        <v>119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20" s="1" customFormat="1" ht="21" x14ac:dyDescent="0.35">
      <c r="A545" s="149" t="s">
        <v>64</v>
      </c>
      <c r="B545" s="151" t="s">
        <v>63</v>
      </c>
      <c r="C545" s="146" t="s">
        <v>62</v>
      </c>
      <c r="D545" s="147"/>
      <c r="E545" s="148"/>
      <c r="F545" s="144" t="s">
        <v>61</v>
      </c>
      <c r="G545" s="146" t="s">
        <v>60</v>
      </c>
      <c r="H545" s="147"/>
      <c r="I545" s="148"/>
      <c r="J545" s="144" t="s">
        <v>59</v>
      </c>
      <c r="K545" s="146" t="s">
        <v>58</v>
      </c>
      <c r="L545" s="147"/>
      <c r="M545" s="148"/>
      <c r="N545" s="144" t="s">
        <v>57</v>
      </c>
      <c r="O545" s="146" t="s">
        <v>56</v>
      </c>
      <c r="P545" s="147"/>
      <c r="Q545" s="148"/>
      <c r="R545" s="144" t="s">
        <v>55</v>
      </c>
    </row>
    <row r="546" spans="1:20" s="7" customFormat="1" ht="21" x14ac:dyDescent="0.2">
      <c r="A546" s="150"/>
      <c r="B546" s="152"/>
      <c r="C546" s="60">
        <v>24746</v>
      </c>
      <c r="D546" s="60">
        <v>24778</v>
      </c>
      <c r="E546" s="60">
        <v>24810</v>
      </c>
      <c r="F546" s="145"/>
      <c r="G546" s="60">
        <v>24838</v>
      </c>
      <c r="H546" s="60">
        <v>24869</v>
      </c>
      <c r="I546" s="60">
        <v>24898</v>
      </c>
      <c r="J546" s="145"/>
      <c r="K546" s="60">
        <v>24929</v>
      </c>
      <c r="L546" s="60">
        <v>24959</v>
      </c>
      <c r="M546" s="60">
        <v>24990</v>
      </c>
      <c r="N546" s="145"/>
      <c r="O546" s="60">
        <v>25020</v>
      </c>
      <c r="P546" s="60">
        <v>25051</v>
      </c>
      <c r="Q546" s="60">
        <v>25082</v>
      </c>
      <c r="R546" s="145"/>
    </row>
    <row r="547" spans="1:20" s="1" customFormat="1" ht="21.75" thickBot="1" x14ac:dyDescent="0.4">
      <c r="A547" s="116" t="s">
        <v>54</v>
      </c>
      <c r="B547" s="117">
        <f t="shared" ref="B547:R547" si="318">SUM(B548+B553+B598+B601+B602)</f>
        <v>81800</v>
      </c>
      <c r="C547" s="117">
        <f t="shared" si="318"/>
        <v>0</v>
      </c>
      <c r="D547" s="117">
        <f t="shared" si="318"/>
        <v>0</v>
      </c>
      <c r="E547" s="117">
        <f t="shared" si="318"/>
        <v>0</v>
      </c>
      <c r="F547" s="117">
        <f t="shared" si="318"/>
        <v>0</v>
      </c>
      <c r="G547" s="117">
        <f t="shared" si="318"/>
        <v>52520</v>
      </c>
      <c r="H547" s="117">
        <f t="shared" si="318"/>
        <v>0</v>
      </c>
      <c r="I547" s="117">
        <f t="shared" si="318"/>
        <v>0</v>
      </c>
      <c r="J547" s="117">
        <f t="shared" si="318"/>
        <v>52520</v>
      </c>
      <c r="K547" s="117">
        <f t="shared" si="318"/>
        <v>29280</v>
      </c>
      <c r="L547" s="117">
        <f t="shared" si="318"/>
        <v>0</v>
      </c>
      <c r="M547" s="117">
        <f t="shared" si="318"/>
        <v>0</v>
      </c>
      <c r="N547" s="117">
        <f t="shared" si="318"/>
        <v>29280</v>
      </c>
      <c r="O547" s="117">
        <f t="shared" si="318"/>
        <v>0</v>
      </c>
      <c r="P547" s="117">
        <f t="shared" si="318"/>
        <v>0</v>
      </c>
      <c r="Q547" s="117">
        <f t="shared" si="318"/>
        <v>0</v>
      </c>
      <c r="R547" s="117">
        <f t="shared" si="318"/>
        <v>0</v>
      </c>
      <c r="S547" s="37"/>
      <c r="T547" s="38"/>
    </row>
    <row r="548" spans="1:20" s="1" customFormat="1" ht="21" hidden="1" x14ac:dyDescent="0.35">
      <c r="A548" s="15" t="s">
        <v>53</v>
      </c>
      <c r="B548" s="51">
        <f t="shared" ref="B548:F548" si="319">SUM(B549:B552)</f>
        <v>0</v>
      </c>
      <c r="C548" s="51">
        <f t="shared" si="319"/>
        <v>0</v>
      </c>
      <c r="D548" s="51">
        <f t="shared" si="319"/>
        <v>0</v>
      </c>
      <c r="E548" s="51">
        <f t="shared" si="319"/>
        <v>0</v>
      </c>
      <c r="F548" s="51">
        <f t="shared" si="319"/>
        <v>0</v>
      </c>
      <c r="G548" s="51">
        <f t="shared" ref="G548:I548" si="320">SUM(G549:G552)</f>
        <v>0</v>
      </c>
      <c r="H548" s="51">
        <f t="shared" si="320"/>
        <v>0</v>
      </c>
      <c r="I548" s="51">
        <f t="shared" si="320"/>
        <v>0</v>
      </c>
      <c r="J548" s="51">
        <f t="shared" ref="J548" si="321">SUM(J549:J552)</f>
        <v>0</v>
      </c>
      <c r="K548" s="51">
        <f t="shared" ref="K548:M548" si="322">SUM(K549:K552)</f>
        <v>0</v>
      </c>
      <c r="L548" s="51">
        <f t="shared" si="322"/>
        <v>0</v>
      </c>
      <c r="M548" s="51">
        <f t="shared" si="322"/>
        <v>0</v>
      </c>
      <c r="N548" s="51">
        <f t="shared" ref="N548" si="323">SUM(N549:N552)</f>
        <v>0</v>
      </c>
      <c r="O548" s="51">
        <f t="shared" ref="O548:Q548" si="324">SUM(O549:O552)</f>
        <v>0</v>
      </c>
      <c r="P548" s="51">
        <f t="shared" si="324"/>
        <v>0</v>
      </c>
      <c r="Q548" s="51">
        <f t="shared" si="324"/>
        <v>0</v>
      </c>
      <c r="R548" s="51">
        <f t="shared" ref="R548" si="325">SUM(R549:R552)</f>
        <v>0</v>
      </c>
      <c r="S548" s="38"/>
    </row>
    <row r="549" spans="1:20" s="1" customFormat="1" ht="21" hidden="1" x14ac:dyDescent="0.35">
      <c r="A549" s="113" t="s">
        <v>111</v>
      </c>
      <c r="B549" s="39">
        <f>SUM(F549+J549+N549+R549)</f>
        <v>0</v>
      </c>
      <c r="C549" s="40">
        <v>0</v>
      </c>
      <c r="D549" s="40"/>
      <c r="E549" s="40"/>
      <c r="F549" s="39">
        <f>SUM(C549:E549)</f>
        <v>0</v>
      </c>
      <c r="G549" s="40">
        <v>0</v>
      </c>
      <c r="H549" s="40"/>
      <c r="I549" s="40"/>
      <c r="J549" s="39">
        <f>SUM(G549:I549)</f>
        <v>0</v>
      </c>
      <c r="K549" s="40"/>
      <c r="L549" s="40"/>
      <c r="M549" s="40"/>
      <c r="N549" s="39">
        <f>SUM(K549:M549)</f>
        <v>0</v>
      </c>
      <c r="O549" s="40"/>
      <c r="P549" s="40"/>
      <c r="Q549" s="40"/>
      <c r="R549" s="39">
        <f>SUM(O549:Q549)</f>
        <v>0</v>
      </c>
      <c r="S549" s="38"/>
    </row>
    <row r="550" spans="1:20" s="1" customFormat="1" ht="21" hidden="1" x14ac:dyDescent="0.35">
      <c r="A550" s="17" t="s">
        <v>52</v>
      </c>
      <c r="B550" s="39">
        <f>SUM(F550+J550+N550+R550)</f>
        <v>0</v>
      </c>
      <c r="C550" s="40"/>
      <c r="D550" s="40"/>
      <c r="E550" s="40"/>
      <c r="F550" s="39">
        <f>SUM(C550:E550)</f>
        <v>0</v>
      </c>
      <c r="G550" s="40"/>
      <c r="H550" s="40"/>
      <c r="I550" s="40"/>
      <c r="J550" s="39">
        <f>SUM(G550:I550)</f>
        <v>0</v>
      </c>
      <c r="K550" s="40"/>
      <c r="L550" s="40"/>
      <c r="M550" s="40"/>
      <c r="N550" s="39">
        <f>SUM(K550:M550)</f>
        <v>0</v>
      </c>
      <c r="O550" s="40"/>
      <c r="P550" s="40"/>
      <c r="Q550" s="40"/>
      <c r="R550" s="39">
        <f>SUM(O550:Q550)</f>
        <v>0</v>
      </c>
      <c r="S550" s="38"/>
    </row>
    <row r="551" spans="1:20" s="1" customFormat="1" ht="21" hidden="1" x14ac:dyDescent="0.35">
      <c r="A551" s="17" t="s">
        <v>51</v>
      </c>
      <c r="B551" s="39">
        <f>SUM(F551+J551+N551+R551)</f>
        <v>0</v>
      </c>
      <c r="C551" s="40"/>
      <c r="D551" s="40"/>
      <c r="E551" s="40"/>
      <c r="F551" s="39">
        <f>SUM(C551:E551)</f>
        <v>0</v>
      </c>
      <c r="G551" s="40"/>
      <c r="H551" s="40"/>
      <c r="I551" s="40"/>
      <c r="J551" s="39">
        <f>SUM(G551:I551)</f>
        <v>0</v>
      </c>
      <c r="K551" s="40"/>
      <c r="L551" s="40"/>
      <c r="M551" s="40"/>
      <c r="N551" s="39">
        <f>SUM(K551:M551)</f>
        <v>0</v>
      </c>
      <c r="O551" s="40"/>
      <c r="P551" s="40"/>
      <c r="Q551" s="40"/>
      <c r="R551" s="39">
        <f>SUM(O551:Q551)</f>
        <v>0</v>
      </c>
      <c r="S551" s="38"/>
    </row>
    <row r="552" spans="1:20" s="1" customFormat="1" ht="21" hidden="1" x14ac:dyDescent="0.35">
      <c r="A552" s="17" t="s">
        <v>50</v>
      </c>
      <c r="B552" s="39">
        <f>SUM(F552+J552+N552+R552)</f>
        <v>0</v>
      </c>
      <c r="C552" s="40"/>
      <c r="D552" s="40"/>
      <c r="E552" s="40"/>
      <c r="F552" s="39">
        <f>SUM(C552:E552)</f>
        <v>0</v>
      </c>
      <c r="G552" s="40"/>
      <c r="H552" s="40"/>
      <c r="I552" s="40"/>
      <c r="J552" s="39">
        <f>SUM(G552:I552)</f>
        <v>0</v>
      </c>
      <c r="K552" s="40"/>
      <c r="L552" s="40"/>
      <c r="M552" s="40"/>
      <c r="N552" s="39">
        <f>SUM(K552:M552)</f>
        <v>0</v>
      </c>
      <c r="O552" s="40"/>
      <c r="P552" s="40"/>
      <c r="Q552" s="40"/>
      <c r="R552" s="39">
        <f>SUM(O552:Q552)</f>
        <v>0</v>
      </c>
      <c r="S552" s="38"/>
    </row>
    <row r="553" spans="1:20" s="1" customFormat="1" ht="21" hidden="1" x14ac:dyDescent="0.35">
      <c r="A553" s="20" t="s">
        <v>49</v>
      </c>
      <c r="B553" s="54">
        <f t="shared" ref="B553:R553" si="326">SUM(B554+B592)</f>
        <v>81800</v>
      </c>
      <c r="C553" s="54">
        <f t="shared" si="326"/>
        <v>0</v>
      </c>
      <c r="D553" s="54">
        <f t="shared" si="326"/>
        <v>0</v>
      </c>
      <c r="E553" s="54">
        <f t="shared" si="326"/>
        <v>0</v>
      </c>
      <c r="F553" s="54">
        <f t="shared" si="326"/>
        <v>0</v>
      </c>
      <c r="G553" s="54">
        <f t="shared" si="326"/>
        <v>52520</v>
      </c>
      <c r="H553" s="54">
        <f t="shared" si="326"/>
        <v>0</v>
      </c>
      <c r="I553" s="54">
        <f t="shared" si="326"/>
        <v>0</v>
      </c>
      <c r="J553" s="54">
        <f t="shared" si="326"/>
        <v>52520</v>
      </c>
      <c r="K553" s="54">
        <f t="shared" si="326"/>
        <v>29280</v>
      </c>
      <c r="L553" s="54">
        <f t="shared" si="326"/>
        <v>0</v>
      </c>
      <c r="M553" s="54">
        <f t="shared" si="326"/>
        <v>0</v>
      </c>
      <c r="N553" s="54">
        <f t="shared" si="326"/>
        <v>29280</v>
      </c>
      <c r="O553" s="54">
        <f t="shared" si="326"/>
        <v>0</v>
      </c>
      <c r="P553" s="54">
        <f t="shared" si="326"/>
        <v>0</v>
      </c>
      <c r="Q553" s="54">
        <f t="shared" si="326"/>
        <v>0</v>
      </c>
      <c r="R553" s="54">
        <f t="shared" si="326"/>
        <v>0</v>
      </c>
      <c r="S553" s="38"/>
    </row>
    <row r="554" spans="1:20" s="1" customFormat="1" ht="21" hidden="1" x14ac:dyDescent="0.35">
      <c r="A554" s="118" t="s">
        <v>48</v>
      </c>
      <c r="B554" s="119">
        <f t="shared" ref="B554:R554" si="327">SUM(B555+B564+B577)</f>
        <v>81800</v>
      </c>
      <c r="C554" s="119">
        <f t="shared" si="327"/>
        <v>0</v>
      </c>
      <c r="D554" s="119">
        <f t="shared" si="327"/>
        <v>0</v>
      </c>
      <c r="E554" s="119">
        <f t="shared" si="327"/>
        <v>0</v>
      </c>
      <c r="F554" s="119">
        <f t="shared" si="327"/>
        <v>0</v>
      </c>
      <c r="G554" s="119">
        <f t="shared" si="327"/>
        <v>52520</v>
      </c>
      <c r="H554" s="119">
        <f t="shared" si="327"/>
        <v>0</v>
      </c>
      <c r="I554" s="119">
        <f t="shared" si="327"/>
        <v>0</v>
      </c>
      <c r="J554" s="119">
        <f t="shared" si="327"/>
        <v>52520</v>
      </c>
      <c r="K554" s="119">
        <f t="shared" si="327"/>
        <v>29280</v>
      </c>
      <c r="L554" s="119">
        <f t="shared" si="327"/>
        <v>0</v>
      </c>
      <c r="M554" s="119">
        <f t="shared" si="327"/>
        <v>0</v>
      </c>
      <c r="N554" s="119">
        <f t="shared" si="327"/>
        <v>29280</v>
      </c>
      <c r="O554" s="119">
        <f t="shared" si="327"/>
        <v>0</v>
      </c>
      <c r="P554" s="119">
        <f t="shared" si="327"/>
        <v>0</v>
      </c>
      <c r="Q554" s="119">
        <f t="shared" si="327"/>
        <v>0</v>
      </c>
      <c r="R554" s="119">
        <f t="shared" si="327"/>
        <v>0</v>
      </c>
      <c r="S554" s="38"/>
    </row>
    <row r="555" spans="1:20" s="1" customFormat="1" ht="21" hidden="1" x14ac:dyDescent="0.35">
      <c r="A555" s="24" t="s">
        <v>47</v>
      </c>
      <c r="B555" s="58">
        <f t="shared" ref="B555:F555" si="328">SUM(B556:B563)</f>
        <v>0</v>
      </c>
      <c r="C555" s="58">
        <f t="shared" si="328"/>
        <v>0</v>
      </c>
      <c r="D555" s="58">
        <f t="shared" si="328"/>
        <v>0</v>
      </c>
      <c r="E555" s="58">
        <f t="shared" si="328"/>
        <v>0</v>
      </c>
      <c r="F555" s="58">
        <f t="shared" si="328"/>
        <v>0</v>
      </c>
      <c r="G555" s="58">
        <f t="shared" ref="G555:I555" si="329">SUM(G556:G563)</f>
        <v>0</v>
      </c>
      <c r="H555" s="58">
        <f t="shared" si="329"/>
        <v>0</v>
      </c>
      <c r="I555" s="58">
        <f t="shared" si="329"/>
        <v>0</v>
      </c>
      <c r="J555" s="58">
        <f t="shared" ref="J555" si="330">SUM(J556:J563)</f>
        <v>0</v>
      </c>
      <c r="K555" s="58">
        <f t="shared" ref="K555:M555" si="331">SUM(K556:K563)</f>
        <v>0</v>
      </c>
      <c r="L555" s="58">
        <f t="shared" si="331"/>
        <v>0</v>
      </c>
      <c r="M555" s="58">
        <f t="shared" si="331"/>
        <v>0</v>
      </c>
      <c r="N555" s="58">
        <f t="shared" ref="N555" si="332">SUM(N556:N563)</f>
        <v>0</v>
      </c>
      <c r="O555" s="58">
        <f t="shared" ref="O555:Q555" si="333">SUM(O556:O563)</f>
        <v>0</v>
      </c>
      <c r="P555" s="58">
        <f t="shared" si="333"/>
        <v>0</v>
      </c>
      <c r="Q555" s="58">
        <f t="shared" si="333"/>
        <v>0</v>
      </c>
      <c r="R555" s="58">
        <f t="shared" ref="R555" si="334">SUM(R556:R563)</f>
        <v>0</v>
      </c>
      <c r="S555" s="38"/>
    </row>
    <row r="556" spans="1:20" s="1" customFormat="1" ht="21" hidden="1" x14ac:dyDescent="0.35">
      <c r="A556" s="17" t="s">
        <v>46</v>
      </c>
      <c r="B556" s="39">
        <f t="shared" ref="B556:B563" si="335">SUM(F556+J556+N556+R556)</f>
        <v>0</v>
      </c>
      <c r="C556" s="40"/>
      <c r="D556" s="40"/>
      <c r="E556" s="40"/>
      <c r="F556" s="39">
        <f t="shared" ref="F556:F563" si="336">SUM(C556:E556)</f>
        <v>0</v>
      </c>
      <c r="G556" s="40"/>
      <c r="H556" s="40"/>
      <c r="I556" s="40"/>
      <c r="J556" s="39">
        <f t="shared" ref="J556:J563" si="337">SUM(G556:I556)</f>
        <v>0</v>
      </c>
      <c r="K556" s="40"/>
      <c r="L556" s="40"/>
      <c r="M556" s="40"/>
      <c r="N556" s="39">
        <f t="shared" ref="N556:N563" si="338">SUM(K556:M556)</f>
        <v>0</v>
      </c>
      <c r="O556" s="40"/>
      <c r="P556" s="40"/>
      <c r="Q556" s="40"/>
      <c r="R556" s="39">
        <f t="shared" ref="R556:R563" si="339">SUM(O556:Q556)</f>
        <v>0</v>
      </c>
      <c r="S556" s="38"/>
    </row>
    <row r="557" spans="1:20" s="1" customFormat="1" ht="21" hidden="1" x14ac:dyDescent="0.35">
      <c r="A557" s="17" t="s">
        <v>45</v>
      </c>
      <c r="B557" s="39">
        <f t="shared" si="335"/>
        <v>0</v>
      </c>
      <c r="C557" s="40"/>
      <c r="D557" s="40"/>
      <c r="E557" s="40"/>
      <c r="F557" s="39">
        <f t="shared" si="336"/>
        <v>0</v>
      </c>
      <c r="G557" s="40"/>
      <c r="H557" s="40"/>
      <c r="I557" s="40"/>
      <c r="J557" s="39">
        <f t="shared" si="337"/>
        <v>0</v>
      </c>
      <c r="K557" s="40"/>
      <c r="L557" s="40"/>
      <c r="M557" s="40"/>
      <c r="N557" s="39">
        <f t="shared" si="338"/>
        <v>0</v>
      </c>
      <c r="O557" s="40"/>
      <c r="P557" s="40"/>
      <c r="Q557" s="40"/>
      <c r="R557" s="39">
        <f t="shared" si="339"/>
        <v>0</v>
      </c>
      <c r="S557" s="38"/>
    </row>
    <row r="558" spans="1:20" s="1" customFormat="1" ht="21" hidden="1" x14ac:dyDescent="0.35">
      <c r="A558" s="17" t="s">
        <v>44</v>
      </c>
      <c r="B558" s="39">
        <f t="shared" si="335"/>
        <v>0</v>
      </c>
      <c r="C558" s="40"/>
      <c r="D558" s="40"/>
      <c r="E558" s="40"/>
      <c r="F558" s="39">
        <f t="shared" si="336"/>
        <v>0</v>
      </c>
      <c r="G558" s="40"/>
      <c r="H558" s="40"/>
      <c r="I558" s="40"/>
      <c r="J558" s="39">
        <f t="shared" si="337"/>
        <v>0</v>
      </c>
      <c r="K558" s="40"/>
      <c r="L558" s="40"/>
      <c r="M558" s="40"/>
      <c r="N558" s="39">
        <f t="shared" si="338"/>
        <v>0</v>
      </c>
      <c r="O558" s="40"/>
      <c r="P558" s="40"/>
      <c r="Q558" s="40"/>
      <c r="R558" s="39">
        <f t="shared" si="339"/>
        <v>0</v>
      </c>
      <c r="S558" s="38"/>
    </row>
    <row r="559" spans="1:20" s="1" customFormat="1" ht="21" hidden="1" x14ac:dyDescent="0.35">
      <c r="A559" s="17" t="s">
        <v>43</v>
      </c>
      <c r="B559" s="39">
        <f t="shared" si="335"/>
        <v>0</v>
      </c>
      <c r="C559" s="40"/>
      <c r="D559" s="40"/>
      <c r="E559" s="40"/>
      <c r="F559" s="39">
        <f t="shared" si="336"/>
        <v>0</v>
      </c>
      <c r="G559" s="40"/>
      <c r="H559" s="40"/>
      <c r="I559" s="40"/>
      <c r="J559" s="39">
        <f t="shared" si="337"/>
        <v>0</v>
      </c>
      <c r="K559" s="40"/>
      <c r="L559" s="40"/>
      <c r="M559" s="40"/>
      <c r="N559" s="39">
        <f t="shared" si="338"/>
        <v>0</v>
      </c>
      <c r="O559" s="40"/>
      <c r="P559" s="40"/>
      <c r="Q559" s="40"/>
      <c r="R559" s="39">
        <f t="shared" si="339"/>
        <v>0</v>
      </c>
      <c r="S559" s="38"/>
    </row>
    <row r="560" spans="1:20" s="1" customFormat="1" ht="21" hidden="1" x14ac:dyDescent="0.35">
      <c r="A560" s="17" t="s">
        <v>42</v>
      </c>
      <c r="B560" s="39">
        <f t="shared" si="335"/>
        <v>0</v>
      </c>
      <c r="C560" s="40"/>
      <c r="D560" s="40"/>
      <c r="E560" s="40"/>
      <c r="F560" s="39">
        <f t="shared" si="336"/>
        <v>0</v>
      </c>
      <c r="G560" s="40"/>
      <c r="H560" s="40"/>
      <c r="I560" s="40"/>
      <c r="J560" s="39">
        <f t="shared" si="337"/>
        <v>0</v>
      </c>
      <c r="K560" s="40"/>
      <c r="L560" s="40"/>
      <c r="M560" s="40"/>
      <c r="N560" s="39">
        <f t="shared" si="338"/>
        <v>0</v>
      </c>
      <c r="O560" s="40"/>
      <c r="P560" s="40"/>
      <c r="Q560" s="40"/>
      <c r="R560" s="39">
        <f t="shared" si="339"/>
        <v>0</v>
      </c>
      <c r="S560" s="38"/>
    </row>
    <row r="561" spans="1:19" s="1" customFormat="1" ht="21" hidden="1" x14ac:dyDescent="0.35">
      <c r="A561" s="17" t="s">
        <v>41</v>
      </c>
      <c r="B561" s="39">
        <f t="shared" si="335"/>
        <v>0</v>
      </c>
      <c r="C561" s="40"/>
      <c r="D561" s="40"/>
      <c r="E561" s="40"/>
      <c r="F561" s="39">
        <f t="shared" si="336"/>
        <v>0</v>
      </c>
      <c r="G561" s="40"/>
      <c r="H561" s="40"/>
      <c r="I561" s="40"/>
      <c r="J561" s="39">
        <f t="shared" si="337"/>
        <v>0</v>
      </c>
      <c r="K561" s="40"/>
      <c r="L561" s="40"/>
      <c r="M561" s="40"/>
      <c r="N561" s="39">
        <f t="shared" si="338"/>
        <v>0</v>
      </c>
      <c r="O561" s="40"/>
      <c r="P561" s="40"/>
      <c r="Q561" s="40"/>
      <c r="R561" s="39">
        <f t="shared" si="339"/>
        <v>0</v>
      </c>
      <c r="S561" s="38"/>
    </row>
    <row r="562" spans="1:19" s="1" customFormat="1" ht="21" hidden="1" x14ac:dyDescent="0.35">
      <c r="A562" s="17" t="s">
        <v>40</v>
      </c>
      <c r="B562" s="39">
        <f t="shared" si="335"/>
        <v>0</v>
      </c>
      <c r="C562" s="40"/>
      <c r="D562" s="40"/>
      <c r="E562" s="40"/>
      <c r="F562" s="39">
        <f t="shared" si="336"/>
        <v>0</v>
      </c>
      <c r="G562" s="40"/>
      <c r="H562" s="40"/>
      <c r="I562" s="40"/>
      <c r="J562" s="39">
        <f t="shared" si="337"/>
        <v>0</v>
      </c>
      <c r="K562" s="40"/>
      <c r="L562" s="40"/>
      <c r="M562" s="40"/>
      <c r="N562" s="39">
        <f t="shared" si="338"/>
        <v>0</v>
      </c>
      <c r="O562" s="40"/>
      <c r="P562" s="40"/>
      <c r="Q562" s="40"/>
      <c r="R562" s="39">
        <f t="shared" si="339"/>
        <v>0</v>
      </c>
      <c r="S562" s="38"/>
    </row>
    <row r="563" spans="1:19" s="1" customFormat="1" ht="21" hidden="1" x14ac:dyDescent="0.35">
      <c r="A563" s="17" t="s">
        <v>39</v>
      </c>
      <c r="B563" s="39">
        <f t="shared" si="335"/>
        <v>0</v>
      </c>
      <c r="C563" s="40"/>
      <c r="D563" s="40"/>
      <c r="E563" s="40"/>
      <c r="F563" s="39">
        <f t="shared" si="336"/>
        <v>0</v>
      </c>
      <c r="G563" s="40"/>
      <c r="H563" s="40"/>
      <c r="I563" s="40"/>
      <c r="J563" s="39">
        <f t="shared" si="337"/>
        <v>0</v>
      </c>
      <c r="K563" s="40"/>
      <c r="L563" s="40"/>
      <c r="M563" s="40"/>
      <c r="N563" s="39">
        <f t="shared" si="338"/>
        <v>0</v>
      </c>
      <c r="O563" s="40"/>
      <c r="P563" s="40"/>
      <c r="Q563" s="40"/>
      <c r="R563" s="39">
        <f t="shared" si="339"/>
        <v>0</v>
      </c>
      <c r="S563" s="38"/>
    </row>
    <row r="564" spans="1:19" s="1" customFormat="1" ht="21" hidden="1" x14ac:dyDescent="0.35">
      <c r="A564" s="24" t="s">
        <v>38</v>
      </c>
      <c r="B564" s="58">
        <f t="shared" ref="B564:R564" si="340">SUM(B565:B576)</f>
        <v>6100</v>
      </c>
      <c r="C564" s="58">
        <f t="shared" si="340"/>
        <v>0</v>
      </c>
      <c r="D564" s="58">
        <f t="shared" si="340"/>
        <v>0</v>
      </c>
      <c r="E564" s="58">
        <f t="shared" si="340"/>
        <v>0</v>
      </c>
      <c r="F564" s="58">
        <f t="shared" si="340"/>
        <v>0</v>
      </c>
      <c r="G564" s="58">
        <f t="shared" si="340"/>
        <v>6100</v>
      </c>
      <c r="H564" s="58">
        <f t="shared" si="340"/>
        <v>0</v>
      </c>
      <c r="I564" s="58">
        <f t="shared" si="340"/>
        <v>0</v>
      </c>
      <c r="J564" s="58">
        <f t="shared" si="340"/>
        <v>6100</v>
      </c>
      <c r="K564" s="58">
        <f t="shared" si="340"/>
        <v>0</v>
      </c>
      <c r="L564" s="58">
        <f t="shared" si="340"/>
        <v>0</v>
      </c>
      <c r="M564" s="58">
        <f t="shared" si="340"/>
        <v>0</v>
      </c>
      <c r="N564" s="58">
        <f t="shared" si="340"/>
        <v>0</v>
      </c>
      <c r="O564" s="58">
        <f t="shared" si="340"/>
        <v>0</v>
      </c>
      <c r="P564" s="58">
        <f t="shared" si="340"/>
        <v>0</v>
      </c>
      <c r="Q564" s="58">
        <f t="shared" si="340"/>
        <v>0</v>
      </c>
      <c r="R564" s="58">
        <f t="shared" si="340"/>
        <v>0</v>
      </c>
      <c r="S564" s="38"/>
    </row>
    <row r="565" spans="1:19" s="1" customFormat="1" ht="21" x14ac:dyDescent="0.35">
      <c r="A565" s="17" t="s">
        <v>37</v>
      </c>
      <c r="B565" s="39">
        <f t="shared" ref="B565:B576" si="341">SUM(F565+J565+N565+R565)</f>
        <v>6100</v>
      </c>
      <c r="C565" s="40">
        <v>0</v>
      </c>
      <c r="D565" s="40"/>
      <c r="E565" s="40"/>
      <c r="F565" s="39">
        <f t="shared" ref="F565:F576" si="342">SUM(C565:E565)</f>
        <v>0</v>
      </c>
      <c r="G565" s="40">
        <v>6100</v>
      </c>
      <c r="H565" s="40"/>
      <c r="I565" s="40"/>
      <c r="J565" s="39">
        <f t="shared" ref="J565:J576" si="343">SUM(G565:I565)</f>
        <v>6100</v>
      </c>
      <c r="K565" s="40">
        <v>0</v>
      </c>
      <c r="L565" s="40"/>
      <c r="M565" s="40">
        <v>0</v>
      </c>
      <c r="N565" s="39">
        <f t="shared" ref="N565:N576" si="344">SUM(K565:M565)</f>
        <v>0</v>
      </c>
      <c r="O565" s="40">
        <v>0</v>
      </c>
      <c r="P565" s="40"/>
      <c r="Q565" s="40"/>
      <c r="R565" s="39">
        <f t="shared" ref="R565:R576" si="345">SUM(O565:Q565)</f>
        <v>0</v>
      </c>
      <c r="S565" s="38"/>
    </row>
    <row r="566" spans="1:19" s="1" customFormat="1" ht="21" hidden="1" x14ac:dyDescent="0.35">
      <c r="A566" s="17" t="s">
        <v>36</v>
      </c>
      <c r="B566" s="39">
        <f t="shared" si="341"/>
        <v>0</v>
      </c>
      <c r="C566" s="40"/>
      <c r="D566" s="40"/>
      <c r="E566" s="40"/>
      <c r="F566" s="39">
        <f t="shared" si="342"/>
        <v>0</v>
      </c>
      <c r="G566" s="40"/>
      <c r="H566" s="40"/>
      <c r="I566" s="40"/>
      <c r="J566" s="39">
        <f t="shared" si="343"/>
        <v>0</v>
      </c>
      <c r="K566" s="40"/>
      <c r="L566" s="40"/>
      <c r="M566" s="40"/>
      <c r="N566" s="39">
        <f t="shared" si="344"/>
        <v>0</v>
      </c>
      <c r="O566" s="40"/>
      <c r="P566" s="40"/>
      <c r="Q566" s="40"/>
      <c r="R566" s="39">
        <f t="shared" si="345"/>
        <v>0</v>
      </c>
      <c r="S566" s="38"/>
    </row>
    <row r="567" spans="1:19" s="1" customFormat="1" ht="21" hidden="1" x14ac:dyDescent="0.35">
      <c r="A567" s="17" t="s">
        <v>35</v>
      </c>
      <c r="B567" s="39">
        <f t="shared" si="341"/>
        <v>0</v>
      </c>
      <c r="C567" s="40"/>
      <c r="D567" s="40"/>
      <c r="E567" s="40"/>
      <c r="F567" s="39">
        <f t="shared" si="342"/>
        <v>0</v>
      </c>
      <c r="G567" s="40"/>
      <c r="H567" s="40"/>
      <c r="I567" s="40"/>
      <c r="J567" s="39">
        <f t="shared" si="343"/>
        <v>0</v>
      </c>
      <c r="K567" s="40"/>
      <c r="L567" s="40"/>
      <c r="M567" s="40"/>
      <c r="N567" s="39">
        <f t="shared" si="344"/>
        <v>0</v>
      </c>
      <c r="O567" s="40"/>
      <c r="P567" s="40"/>
      <c r="Q567" s="40"/>
      <c r="R567" s="39">
        <f t="shared" si="345"/>
        <v>0</v>
      </c>
      <c r="S567" s="38"/>
    </row>
    <row r="568" spans="1:19" s="1" customFormat="1" ht="21" hidden="1" x14ac:dyDescent="0.35">
      <c r="A568" s="17" t="s">
        <v>34</v>
      </c>
      <c r="B568" s="39">
        <f t="shared" si="341"/>
        <v>0</v>
      </c>
      <c r="C568" s="40"/>
      <c r="D568" s="40"/>
      <c r="E568" s="40"/>
      <c r="F568" s="39">
        <f t="shared" si="342"/>
        <v>0</v>
      </c>
      <c r="G568" s="40"/>
      <c r="H568" s="40"/>
      <c r="I568" s="40"/>
      <c r="J568" s="39">
        <f t="shared" si="343"/>
        <v>0</v>
      </c>
      <c r="K568" s="40"/>
      <c r="L568" s="40"/>
      <c r="M568" s="40"/>
      <c r="N568" s="39">
        <f t="shared" si="344"/>
        <v>0</v>
      </c>
      <c r="O568" s="40"/>
      <c r="P568" s="40"/>
      <c r="Q568" s="40"/>
      <c r="R568" s="39">
        <f t="shared" si="345"/>
        <v>0</v>
      </c>
      <c r="S568" s="38"/>
    </row>
    <row r="569" spans="1:19" s="1" customFormat="1" ht="21" hidden="1" x14ac:dyDescent="0.35">
      <c r="A569" s="17" t="s">
        <v>33</v>
      </c>
      <c r="B569" s="39">
        <f t="shared" si="341"/>
        <v>0</v>
      </c>
      <c r="C569" s="40"/>
      <c r="D569" s="40"/>
      <c r="E569" s="40"/>
      <c r="F569" s="39">
        <f t="shared" si="342"/>
        <v>0</v>
      </c>
      <c r="G569" s="40"/>
      <c r="H569" s="40"/>
      <c r="I569" s="40"/>
      <c r="J569" s="39">
        <f t="shared" si="343"/>
        <v>0</v>
      </c>
      <c r="K569" s="40"/>
      <c r="L569" s="40"/>
      <c r="M569" s="40"/>
      <c r="N569" s="39">
        <f t="shared" si="344"/>
        <v>0</v>
      </c>
      <c r="O569" s="40"/>
      <c r="P569" s="40"/>
      <c r="Q569" s="40"/>
      <c r="R569" s="39">
        <f t="shared" si="345"/>
        <v>0</v>
      </c>
      <c r="S569" s="38"/>
    </row>
    <row r="570" spans="1:19" s="1" customFormat="1" ht="21" hidden="1" x14ac:dyDescent="0.35">
      <c r="A570" s="17" t="s">
        <v>32</v>
      </c>
      <c r="B570" s="39">
        <f t="shared" si="341"/>
        <v>0</v>
      </c>
      <c r="C570" s="40">
        <v>0</v>
      </c>
      <c r="D570" s="40"/>
      <c r="E570" s="40"/>
      <c r="F570" s="39">
        <f t="shared" si="342"/>
        <v>0</v>
      </c>
      <c r="G570" s="40">
        <v>0</v>
      </c>
      <c r="H570" s="40"/>
      <c r="I570" s="40"/>
      <c r="J570" s="39">
        <f t="shared" si="343"/>
        <v>0</v>
      </c>
      <c r="K570" s="40">
        <v>0</v>
      </c>
      <c r="L570" s="40"/>
      <c r="M570" s="40">
        <v>0</v>
      </c>
      <c r="N570" s="39">
        <f t="shared" si="344"/>
        <v>0</v>
      </c>
      <c r="O570" s="40">
        <v>0</v>
      </c>
      <c r="P570" s="40"/>
      <c r="Q570" s="40"/>
      <c r="R570" s="39">
        <f t="shared" si="345"/>
        <v>0</v>
      </c>
      <c r="S570" s="38"/>
    </row>
    <row r="571" spans="1:19" s="1" customFormat="1" ht="21" hidden="1" x14ac:dyDescent="0.35">
      <c r="A571" s="17" t="s">
        <v>31</v>
      </c>
      <c r="B571" s="39">
        <f t="shared" si="341"/>
        <v>0</v>
      </c>
      <c r="C571" s="40"/>
      <c r="D571" s="40">
        <v>0</v>
      </c>
      <c r="E571" s="40">
        <v>0</v>
      </c>
      <c r="F571" s="39">
        <f t="shared" si="342"/>
        <v>0</v>
      </c>
      <c r="G571" s="40">
        <v>0</v>
      </c>
      <c r="H571" s="40"/>
      <c r="I571" s="40"/>
      <c r="J571" s="39">
        <f t="shared" si="343"/>
        <v>0</v>
      </c>
      <c r="K571" s="40">
        <v>0</v>
      </c>
      <c r="L571" s="40"/>
      <c r="M571" s="61">
        <v>0</v>
      </c>
      <c r="N571" s="39">
        <f t="shared" si="344"/>
        <v>0</v>
      </c>
      <c r="O571" s="40">
        <v>0</v>
      </c>
      <c r="P571" s="40"/>
      <c r="Q571" s="40"/>
      <c r="R571" s="39">
        <f t="shared" si="345"/>
        <v>0</v>
      </c>
      <c r="S571" s="38"/>
    </row>
    <row r="572" spans="1:19" s="1" customFormat="1" ht="21" hidden="1" x14ac:dyDescent="0.35">
      <c r="A572" s="17" t="s">
        <v>30</v>
      </c>
      <c r="B572" s="39">
        <f t="shared" si="341"/>
        <v>0</v>
      </c>
      <c r="C572" s="40"/>
      <c r="D572" s="40"/>
      <c r="E572" s="40"/>
      <c r="F572" s="39">
        <f t="shared" si="342"/>
        <v>0</v>
      </c>
      <c r="G572" s="40"/>
      <c r="H572" s="40"/>
      <c r="I572" s="40"/>
      <c r="J572" s="39">
        <f t="shared" si="343"/>
        <v>0</v>
      </c>
      <c r="K572" s="40"/>
      <c r="L572" s="40"/>
      <c r="M572" s="40"/>
      <c r="N572" s="39">
        <f t="shared" si="344"/>
        <v>0</v>
      </c>
      <c r="O572" s="40"/>
      <c r="P572" s="40"/>
      <c r="Q572" s="40"/>
      <c r="R572" s="39">
        <f t="shared" si="345"/>
        <v>0</v>
      </c>
      <c r="S572" s="38"/>
    </row>
    <row r="573" spans="1:19" s="1" customFormat="1" ht="21" hidden="1" x14ac:dyDescent="0.35">
      <c r="A573" s="17" t="s">
        <v>29</v>
      </c>
      <c r="B573" s="39">
        <f t="shared" si="341"/>
        <v>0</v>
      </c>
      <c r="C573" s="40"/>
      <c r="D573" s="40"/>
      <c r="E573" s="40"/>
      <c r="F573" s="39">
        <f t="shared" si="342"/>
        <v>0</v>
      </c>
      <c r="G573" s="40"/>
      <c r="H573" s="40"/>
      <c r="I573" s="40"/>
      <c r="J573" s="39">
        <f t="shared" si="343"/>
        <v>0</v>
      </c>
      <c r="K573" s="40"/>
      <c r="L573" s="40"/>
      <c r="M573" s="40"/>
      <c r="N573" s="39">
        <f t="shared" si="344"/>
        <v>0</v>
      </c>
      <c r="O573" s="40">
        <v>0</v>
      </c>
      <c r="P573" s="40"/>
      <c r="Q573" s="40"/>
      <c r="R573" s="39">
        <f t="shared" si="345"/>
        <v>0</v>
      </c>
      <c r="S573" s="38"/>
    </row>
    <row r="574" spans="1:19" s="1" customFormat="1" ht="21" hidden="1" x14ac:dyDescent="0.35">
      <c r="A574" s="17" t="s">
        <v>28</v>
      </c>
      <c r="B574" s="39">
        <f t="shared" si="341"/>
        <v>0</v>
      </c>
      <c r="C574" s="40"/>
      <c r="D574" s="40"/>
      <c r="E574" s="40"/>
      <c r="F574" s="39">
        <f t="shared" si="342"/>
        <v>0</v>
      </c>
      <c r="G574" s="40"/>
      <c r="H574" s="40"/>
      <c r="I574" s="40"/>
      <c r="J574" s="39">
        <f t="shared" si="343"/>
        <v>0</v>
      </c>
      <c r="K574" s="40"/>
      <c r="L574" s="40"/>
      <c r="M574" s="40"/>
      <c r="N574" s="39">
        <f t="shared" si="344"/>
        <v>0</v>
      </c>
      <c r="O574" s="40"/>
      <c r="P574" s="40"/>
      <c r="Q574" s="40"/>
      <c r="R574" s="39">
        <f t="shared" si="345"/>
        <v>0</v>
      </c>
      <c r="S574" s="38"/>
    </row>
    <row r="575" spans="1:19" s="1" customFormat="1" ht="21" hidden="1" x14ac:dyDescent="0.35">
      <c r="A575" s="17" t="s">
        <v>27</v>
      </c>
      <c r="B575" s="39">
        <f t="shared" si="341"/>
        <v>0</v>
      </c>
      <c r="C575" s="40"/>
      <c r="D575" s="40"/>
      <c r="E575" s="40"/>
      <c r="F575" s="39">
        <f t="shared" si="342"/>
        <v>0</v>
      </c>
      <c r="G575" s="40"/>
      <c r="H575" s="40"/>
      <c r="I575" s="40"/>
      <c r="J575" s="39">
        <f t="shared" si="343"/>
        <v>0</v>
      </c>
      <c r="K575" s="40"/>
      <c r="L575" s="40"/>
      <c r="M575" s="40"/>
      <c r="N575" s="39">
        <f t="shared" si="344"/>
        <v>0</v>
      </c>
      <c r="O575" s="40"/>
      <c r="P575" s="40"/>
      <c r="Q575" s="40"/>
      <c r="R575" s="39">
        <f t="shared" si="345"/>
        <v>0</v>
      </c>
      <c r="S575" s="38"/>
    </row>
    <row r="576" spans="1:19" s="1" customFormat="1" ht="21" hidden="1" x14ac:dyDescent="0.35">
      <c r="A576" s="17" t="s">
        <v>26</v>
      </c>
      <c r="B576" s="39">
        <f t="shared" si="341"/>
        <v>0</v>
      </c>
      <c r="C576" s="40"/>
      <c r="D576" s="40"/>
      <c r="E576" s="40"/>
      <c r="F576" s="39">
        <f t="shared" si="342"/>
        <v>0</v>
      </c>
      <c r="G576" s="40"/>
      <c r="H576" s="40"/>
      <c r="I576" s="40"/>
      <c r="J576" s="39">
        <f t="shared" si="343"/>
        <v>0</v>
      </c>
      <c r="K576" s="40"/>
      <c r="L576" s="40"/>
      <c r="M576" s="40"/>
      <c r="N576" s="39">
        <f t="shared" si="344"/>
        <v>0</v>
      </c>
      <c r="O576" s="40"/>
      <c r="P576" s="40"/>
      <c r="Q576" s="40"/>
      <c r="R576" s="39">
        <f t="shared" si="345"/>
        <v>0</v>
      </c>
      <c r="S576" s="38"/>
    </row>
    <row r="577" spans="1:19" s="1" customFormat="1" ht="21" hidden="1" x14ac:dyDescent="0.35">
      <c r="A577" s="24" t="s">
        <v>25</v>
      </c>
      <c r="B577" s="58">
        <f t="shared" ref="B577:R577" si="346">SUM(B578:B591)</f>
        <v>75700</v>
      </c>
      <c r="C577" s="58">
        <f t="shared" si="346"/>
        <v>0</v>
      </c>
      <c r="D577" s="58">
        <f t="shared" si="346"/>
        <v>0</v>
      </c>
      <c r="E577" s="58">
        <f t="shared" si="346"/>
        <v>0</v>
      </c>
      <c r="F577" s="58">
        <f t="shared" si="346"/>
        <v>0</v>
      </c>
      <c r="G577" s="58">
        <f t="shared" si="346"/>
        <v>46420</v>
      </c>
      <c r="H577" s="58">
        <f t="shared" si="346"/>
        <v>0</v>
      </c>
      <c r="I577" s="58">
        <f t="shared" si="346"/>
        <v>0</v>
      </c>
      <c r="J577" s="58">
        <f t="shared" si="346"/>
        <v>46420</v>
      </c>
      <c r="K577" s="58">
        <f t="shared" si="346"/>
        <v>29280</v>
      </c>
      <c r="L577" s="58">
        <f t="shared" si="346"/>
        <v>0</v>
      </c>
      <c r="M577" s="58">
        <f t="shared" si="346"/>
        <v>0</v>
      </c>
      <c r="N577" s="58">
        <f t="shared" si="346"/>
        <v>29280</v>
      </c>
      <c r="O577" s="58">
        <f t="shared" si="346"/>
        <v>0</v>
      </c>
      <c r="P577" s="58">
        <f t="shared" si="346"/>
        <v>0</v>
      </c>
      <c r="Q577" s="58">
        <f t="shared" si="346"/>
        <v>0</v>
      </c>
      <c r="R577" s="58">
        <f t="shared" si="346"/>
        <v>0</v>
      </c>
      <c r="S577" s="38"/>
    </row>
    <row r="578" spans="1:19" s="1" customFormat="1" ht="21" x14ac:dyDescent="0.35">
      <c r="A578" s="17" t="s">
        <v>24</v>
      </c>
      <c r="B578" s="39">
        <f t="shared" ref="B578:B591" si="347">SUM(F578+J578+N578+R578)</f>
        <v>2500</v>
      </c>
      <c r="C578" s="40">
        <v>0</v>
      </c>
      <c r="D578" s="40"/>
      <c r="E578" s="40"/>
      <c r="F578" s="39">
        <f t="shared" ref="F578:F591" si="348">SUM(C578:E578)</f>
        <v>0</v>
      </c>
      <c r="G578" s="40">
        <v>2500</v>
      </c>
      <c r="H578" s="40"/>
      <c r="I578" s="40"/>
      <c r="J578" s="39">
        <f t="shared" ref="J578:J591" si="349">SUM(G578:I578)</f>
        <v>2500</v>
      </c>
      <c r="K578" s="40">
        <v>0</v>
      </c>
      <c r="L578" s="40"/>
      <c r="M578" s="40"/>
      <c r="N578" s="39">
        <f t="shared" ref="N578:N591" si="350">SUM(K578:M578)</f>
        <v>0</v>
      </c>
      <c r="O578" s="40"/>
      <c r="P578" s="40"/>
      <c r="Q578" s="40"/>
      <c r="R578" s="39">
        <f t="shared" ref="R578:R591" si="351">SUM(O578:Q578)</f>
        <v>0</v>
      </c>
      <c r="S578" s="38"/>
    </row>
    <row r="579" spans="1:19" s="1" customFormat="1" ht="21" hidden="1" x14ac:dyDescent="0.35">
      <c r="A579" s="17" t="s">
        <v>23</v>
      </c>
      <c r="B579" s="39">
        <f t="shared" si="347"/>
        <v>0</v>
      </c>
      <c r="C579" s="40"/>
      <c r="D579" s="40"/>
      <c r="E579" s="40"/>
      <c r="F579" s="39">
        <f t="shared" si="348"/>
        <v>0</v>
      </c>
      <c r="G579" s="40"/>
      <c r="H579" s="40"/>
      <c r="I579" s="40"/>
      <c r="J579" s="39">
        <f t="shared" si="349"/>
        <v>0</v>
      </c>
      <c r="K579" s="40"/>
      <c r="L579" s="40"/>
      <c r="M579" s="40"/>
      <c r="N579" s="39">
        <f t="shared" si="350"/>
        <v>0</v>
      </c>
      <c r="O579" s="40"/>
      <c r="P579" s="40"/>
      <c r="Q579" s="40"/>
      <c r="R579" s="39">
        <f t="shared" si="351"/>
        <v>0</v>
      </c>
      <c r="S579" s="38"/>
    </row>
    <row r="580" spans="1:19" s="1" customFormat="1" ht="21" hidden="1" x14ac:dyDescent="0.35">
      <c r="A580" s="17" t="s">
        <v>22</v>
      </c>
      <c r="B580" s="39">
        <f t="shared" si="347"/>
        <v>0</v>
      </c>
      <c r="C580" s="40"/>
      <c r="D580" s="40"/>
      <c r="E580" s="40"/>
      <c r="F580" s="39">
        <f t="shared" si="348"/>
        <v>0</v>
      </c>
      <c r="G580" s="40"/>
      <c r="H580" s="40"/>
      <c r="I580" s="40"/>
      <c r="J580" s="39">
        <f t="shared" si="349"/>
        <v>0</v>
      </c>
      <c r="K580" s="40"/>
      <c r="L580" s="40"/>
      <c r="M580" s="40"/>
      <c r="N580" s="39">
        <f t="shared" si="350"/>
        <v>0</v>
      </c>
      <c r="O580" s="40"/>
      <c r="P580" s="40"/>
      <c r="Q580" s="40"/>
      <c r="R580" s="39">
        <f t="shared" si="351"/>
        <v>0</v>
      </c>
      <c r="S580" s="38"/>
    </row>
    <row r="581" spans="1:19" s="1" customFormat="1" ht="21" hidden="1" x14ac:dyDescent="0.35">
      <c r="A581" s="17" t="s">
        <v>21</v>
      </c>
      <c r="B581" s="39">
        <f t="shared" si="347"/>
        <v>0</v>
      </c>
      <c r="C581" s="40"/>
      <c r="D581" s="40"/>
      <c r="E581" s="40"/>
      <c r="F581" s="39">
        <f t="shared" si="348"/>
        <v>0</v>
      </c>
      <c r="G581" s="40"/>
      <c r="H581" s="40"/>
      <c r="I581" s="40"/>
      <c r="J581" s="39">
        <f t="shared" si="349"/>
        <v>0</v>
      </c>
      <c r="K581" s="40"/>
      <c r="L581" s="40"/>
      <c r="M581" s="40"/>
      <c r="N581" s="39">
        <f t="shared" si="350"/>
        <v>0</v>
      </c>
      <c r="O581" s="40"/>
      <c r="P581" s="40"/>
      <c r="Q581" s="40"/>
      <c r="R581" s="39">
        <f t="shared" si="351"/>
        <v>0</v>
      </c>
      <c r="S581" s="38"/>
    </row>
    <row r="582" spans="1:19" s="1" customFormat="1" ht="21" hidden="1" x14ac:dyDescent="0.35">
      <c r="A582" s="17" t="s">
        <v>20</v>
      </c>
      <c r="B582" s="39">
        <f t="shared" si="347"/>
        <v>0</v>
      </c>
      <c r="C582" s="40"/>
      <c r="D582" s="40"/>
      <c r="E582" s="40"/>
      <c r="F582" s="39">
        <f t="shared" si="348"/>
        <v>0</v>
      </c>
      <c r="G582" s="40"/>
      <c r="H582" s="40"/>
      <c r="I582" s="40"/>
      <c r="J582" s="39">
        <f t="shared" si="349"/>
        <v>0</v>
      </c>
      <c r="K582" s="40"/>
      <c r="L582" s="40"/>
      <c r="M582" s="40"/>
      <c r="N582" s="39">
        <f t="shared" si="350"/>
        <v>0</v>
      </c>
      <c r="O582" s="40"/>
      <c r="P582" s="40"/>
      <c r="Q582" s="40"/>
      <c r="R582" s="39">
        <f t="shared" si="351"/>
        <v>0</v>
      </c>
      <c r="S582" s="38"/>
    </row>
    <row r="583" spans="1:19" s="1" customFormat="1" ht="21" hidden="1" x14ac:dyDescent="0.35">
      <c r="A583" s="17" t="s">
        <v>19</v>
      </c>
      <c r="B583" s="39">
        <f t="shared" si="347"/>
        <v>0</v>
      </c>
      <c r="C583" s="40"/>
      <c r="D583" s="40"/>
      <c r="E583" s="40"/>
      <c r="F583" s="39">
        <f t="shared" si="348"/>
        <v>0</v>
      </c>
      <c r="G583" s="40"/>
      <c r="H583" s="40"/>
      <c r="I583" s="40"/>
      <c r="J583" s="39">
        <f t="shared" si="349"/>
        <v>0</v>
      </c>
      <c r="K583" s="40"/>
      <c r="L583" s="40"/>
      <c r="M583" s="40"/>
      <c r="N583" s="39">
        <f t="shared" si="350"/>
        <v>0</v>
      </c>
      <c r="O583" s="40"/>
      <c r="P583" s="40"/>
      <c r="Q583" s="40"/>
      <c r="R583" s="39">
        <f t="shared" si="351"/>
        <v>0</v>
      </c>
      <c r="S583" s="38"/>
    </row>
    <row r="584" spans="1:19" s="1" customFormat="1" ht="21" hidden="1" x14ac:dyDescent="0.35">
      <c r="A584" s="17" t="s">
        <v>18</v>
      </c>
      <c r="B584" s="39">
        <f t="shared" si="347"/>
        <v>0</v>
      </c>
      <c r="C584" s="40"/>
      <c r="D584" s="40"/>
      <c r="E584" s="40"/>
      <c r="F584" s="39">
        <f t="shared" si="348"/>
        <v>0</v>
      </c>
      <c r="G584" s="40"/>
      <c r="H584" s="40"/>
      <c r="I584" s="40"/>
      <c r="J584" s="39">
        <f t="shared" si="349"/>
        <v>0</v>
      </c>
      <c r="K584" s="40"/>
      <c r="L584" s="40"/>
      <c r="M584" s="40"/>
      <c r="N584" s="39">
        <f t="shared" si="350"/>
        <v>0</v>
      </c>
      <c r="O584" s="40"/>
      <c r="P584" s="40"/>
      <c r="Q584" s="40"/>
      <c r="R584" s="39">
        <f t="shared" si="351"/>
        <v>0</v>
      </c>
      <c r="S584" s="38"/>
    </row>
    <row r="585" spans="1:19" s="1" customFormat="1" ht="21" hidden="1" x14ac:dyDescent="0.35">
      <c r="A585" s="17" t="s">
        <v>17</v>
      </c>
      <c r="B585" s="39">
        <f t="shared" si="347"/>
        <v>0</v>
      </c>
      <c r="C585" s="40"/>
      <c r="D585" s="40"/>
      <c r="E585" s="40"/>
      <c r="F585" s="39">
        <f t="shared" si="348"/>
        <v>0</v>
      </c>
      <c r="G585" s="40"/>
      <c r="H585" s="40"/>
      <c r="I585" s="40"/>
      <c r="J585" s="39">
        <f t="shared" si="349"/>
        <v>0</v>
      </c>
      <c r="K585" s="40"/>
      <c r="L585" s="40"/>
      <c r="M585" s="40"/>
      <c r="N585" s="39">
        <f t="shared" si="350"/>
        <v>0</v>
      </c>
      <c r="O585" s="40"/>
      <c r="P585" s="40"/>
      <c r="Q585" s="40"/>
      <c r="R585" s="39">
        <f t="shared" si="351"/>
        <v>0</v>
      </c>
      <c r="S585" s="38"/>
    </row>
    <row r="586" spans="1:19" s="1" customFormat="1" ht="21" hidden="1" x14ac:dyDescent="0.35">
      <c r="A586" s="17" t="s">
        <v>16</v>
      </c>
      <c r="B586" s="39">
        <f t="shared" si="347"/>
        <v>0</v>
      </c>
      <c r="C586" s="40"/>
      <c r="D586" s="40"/>
      <c r="E586" s="40"/>
      <c r="F586" s="39">
        <f t="shared" si="348"/>
        <v>0</v>
      </c>
      <c r="G586" s="40"/>
      <c r="H586" s="40"/>
      <c r="I586" s="40"/>
      <c r="J586" s="39">
        <f t="shared" si="349"/>
        <v>0</v>
      </c>
      <c r="K586" s="40"/>
      <c r="L586" s="40"/>
      <c r="M586" s="40"/>
      <c r="N586" s="39">
        <f t="shared" si="350"/>
        <v>0</v>
      </c>
      <c r="O586" s="40"/>
      <c r="P586" s="40"/>
      <c r="Q586" s="40"/>
      <c r="R586" s="39">
        <f t="shared" si="351"/>
        <v>0</v>
      </c>
      <c r="S586" s="38"/>
    </row>
    <row r="587" spans="1:19" s="1" customFormat="1" ht="21" hidden="1" x14ac:dyDescent="0.35">
      <c r="A587" s="17" t="s">
        <v>15</v>
      </c>
      <c r="B587" s="39">
        <f t="shared" si="347"/>
        <v>0</v>
      </c>
      <c r="C587" s="40"/>
      <c r="D587" s="40"/>
      <c r="E587" s="40"/>
      <c r="F587" s="39">
        <f t="shared" si="348"/>
        <v>0</v>
      </c>
      <c r="G587" s="40"/>
      <c r="H587" s="40"/>
      <c r="I587" s="40"/>
      <c r="J587" s="39">
        <f t="shared" si="349"/>
        <v>0</v>
      </c>
      <c r="K587" s="40"/>
      <c r="L587" s="40"/>
      <c r="M587" s="40"/>
      <c r="N587" s="39">
        <f t="shared" si="350"/>
        <v>0</v>
      </c>
      <c r="O587" s="40"/>
      <c r="P587" s="40"/>
      <c r="Q587" s="40"/>
      <c r="R587" s="39">
        <f t="shared" si="351"/>
        <v>0</v>
      </c>
      <c r="S587" s="38"/>
    </row>
    <row r="588" spans="1:19" s="1" customFormat="1" ht="21" hidden="1" x14ac:dyDescent="0.35">
      <c r="A588" s="17" t="s">
        <v>14</v>
      </c>
      <c r="B588" s="39">
        <f t="shared" si="347"/>
        <v>0</v>
      </c>
      <c r="C588" s="40"/>
      <c r="D588" s="40"/>
      <c r="E588" s="40"/>
      <c r="F588" s="39">
        <f t="shared" si="348"/>
        <v>0</v>
      </c>
      <c r="G588" s="40"/>
      <c r="H588" s="40"/>
      <c r="I588" s="40"/>
      <c r="J588" s="39">
        <f t="shared" si="349"/>
        <v>0</v>
      </c>
      <c r="K588" s="40"/>
      <c r="L588" s="40"/>
      <c r="M588" s="40"/>
      <c r="N588" s="39">
        <f t="shared" si="350"/>
        <v>0</v>
      </c>
      <c r="O588" s="40"/>
      <c r="P588" s="40"/>
      <c r="Q588" s="40"/>
      <c r="R588" s="39">
        <f t="shared" si="351"/>
        <v>0</v>
      </c>
      <c r="S588" s="38"/>
    </row>
    <row r="589" spans="1:19" s="1" customFormat="1" ht="21" x14ac:dyDescent="0.35">
      <c r="A589" s="26" t="s">
        <v>13</v>
      </c>
      <c r="B589" s="41">
        <f t="shared" si="347"/>
        <v>73200</v>
      </c>
      <c r="C589" s="42">
        <v>0</v>
      </c>
      <c r="D589" s="42"/>
      <c r="E589" s="42"/>
      <c r="F589" s="41">
        <f t="shared" si="348"/>
        <v>0</v>
      </c>
      <c r="G589" s="42">
        <v>43920</v>
      </c>
      <c r="H589" s="42"/>
      <c r="I589" s="42"/>
      <c r="J589" s="41">
        <f t="shared" si="349"/>
        <v>43920</v>
      </c>
      <c r="K589" s="42">
        <v>29280</v>
      </c>
      <c r="L589" s="42"/>
      <c r="M589" s="42">
        <v>0</v>
      </c>
      <c r="N589" s="41">
        <f t="shared" si="350"/>
        <v>29280</v>
      </c>
      <c r="O589" s="42">
        <v>0</v>
      </c>
      <c r="P589" s="42"/>
      <c r="Q589" s="42"/>
      <c r="R589" s="41">
        <f t="shared" si="351"/>
        <v>0</v>
      </c>
      <c r="S589" s="38"/>
    </row>
    <row r="590" spans="1:19" s="1" customFormat="1" ht="21" hidden="1" x14ac:dyDescent="0.35">
      <c r="A590" s="27" t="s">
        <v>12</v>
      </c>
      <c r="B590" s="43">
        <f t="shared" si="347"/>
        <v>0</v>
      </c>
      <c r="C590" s="44"/>
      <c r="D590" s="44"/>
      <c r="E590" s="44"/>
      <c r="F590" s="43">
        <f t="shared" si="348"/>
        <v>0</v>
      </c>
      <c r="G590" s="44"/>
      <c r="H590" s="44"/>
      <c r="I590" s="44"/>
      <c r="J590" s="43">
        <f t="shared" si="349"/>
        <v>0</v>
      </c>
      <c r="K590" s="44"/>
      <c r="L590" s="44"/>
      <c r="M590" s="44"/>
      <c r="N590" s="43">
        <f t="shared" si="350"/>
        <v>0</v>
      </c>
      <c r="O590" s="44"/>
      <c r="P590" s="44"/>
      <c r="Q590" s="44"/>
      <c r="R590" s="43">
        <f t="shared" si="351"/>
        <v>0</v>
      </c>
      <c r="S590" s="38"/>
    </row>
    <row r="591" spans="1:19" s="1" customFormat="1" ht="21" hidden="1" x14ac:dyDescent="0.35">
      <c r="A591" s="17" t="s">
        <v>11</v>
      </c>
      <c r="B591" s="39">
        <f t="shared" si="347"/>
        <v>0</v>
      </c>
      <c r="C591" s="40"/>
      <c r="D591" s="40"/>
      <c r="E591" s="40"/>
      <c r="F591" s="39">
        <f t="shared" si="348"/>
        <v>0</v>
      </c>
      <c r="G591" s="40"/>
      <c r="H591" s="40"/>
      <c r="I591" s="40"/>
      <c r="J591" s="39">
        <f t="shared" si="349"/>
        <v>0</v>
      </c>
      <c r="K591" s="40"/>
      <c r="L591" s="40"/>
      <c r="M591" s="40"/>
      <c r="N591" s="39">
        <f t="shared" si="350"/>
        <v>0</v>
      </c>
      <c r="O591" s="40"/>
      <c r="P591" s="40"/>
      <c r="Q591" s="40"/>
      <c r="R591" s="39">
        <f t="shared" si="351"/>
        <v>0</v>
      </c>
      <c r="S591" s="38"/>
    </row>
    <row r="592" spans="1:19" s="1" customFormat="1" ht="21" hidden="1" x14ac:dyDescent="0.35">
      <c r="A592" s="24" t="s">
        <v>10</v>
      </c>
      <c r="B592" s="58">
        <f t="shared" ref="B592:R592" si="352">SUM(B593:B597)</f>
        <v>0</v>
      </c>
      <c r="C592" s="58">
        <f t="shared" si="352"/>
        <v>0</v>
      </c>
      <c r="D592" s="58">
        <f t="shared" si="352"/>
        <v>0</v>
      </c>
      <c r="E592" s="58">
        <f t="shared" si="352"/>
        <v>0</v>
      </c>
      <c r="F592" s="58">
        <f t="shared" si="352"/>
        <v>0</v>
      </c>
      <c r="G592" s="58">
        <f t="shared" si="352"/>
        <v>0</v>
      </c>
      <c r="H592" s="58">
        <f t="shared" si="352"/>
        <v>0</v>
      </c>
      <c r="I592" s="58">
        <f t="shared" si="352"/>
        <v>0</v>
      </c>
      <c r="J592" s="58">
        <f t="shared" si="352"/>
        <v>0</v>
      </c>
      <c r="K592" s="58">
        <f t="shared" si="352"/>
        <v>0</v>
      </c>
      <c r="L592" s="58">
        <f t="shared" si="352"/>
        <v>0</v>
      </c>
      <c r="M592" s="58">
        <f t="shared" si="352"/>
        <v>0</v>
      </c>
      <c r="N592" s="58">
        <f t="shared" si="352"/>
        <v>0</v>
      </c>
      <c r="O592" s="58">
        <f t="shared" si="352"/>
        <v>0</v>
      </c>
      <c r="P592" s="58">
        <f t="shared" si="352"/>
        <v>0</v>
      </c>
      <c r="Q592" s="58">
        <f t="shared" si="352"/>
        <v>0</v>
      </c>
      <c r="R592" s="58">
        <f t="shared" si="352"/>
        <v>0</v>
      </c>
      <c r="S592" s="38"/>
    </row>
    <row r="593" spans="1:23" s="1" customFormat="1" ht="21" hidden="1" x14ac:dyDescent="0.35">
      <c r="A593" s="17" t="s">
        <v>9</v>
      </c>
      <c r="B593" s="39">
        <f>SUM(F593+J593+N593+R593)</f>
        <v>0</v>
      </c>
      <c r="C593" s="40"/>
      <c r="D593" s="40"/>
      <c r="E593" s="40"/>
      <c r="F593" s="39">
        <f>SUM(C593:E593)</f>
        <v>0</v>
      </c>
      <c r="G593" s="40"/>
      <c r="H593" s="40"/>
      <c r="I593" s="40"/>
      <c r="J593" s="39">
        <f>SUM(G593:I593)</f>
        <v>0</v>
      </c>
      <c r="K593" s="40"/>
      <c r="L593" s="40"/>
      <c r="M593" s="40"/>
      <c r="N593" s="39">
        <f>SUM(K593:M593)</f>
        <v>0</v>
      </c>
      <c r="O593" s="40"/>
      <c r="P593" s="40"/>
      <c r="Q593" s="40"/>
      <c r="R593" s="39">
        <f>SUM(O593:Q593)</f>
        <v>0</v>
      </c>
      <c r="S593" s="38"/>
    </row>
    <row r="594" spans="1:23" s="1" customFormat="1" ht="21" hidden="1" x14ac:dyDescent="0.35">
      <c r="A594" s="17" t="s">
        <v>8</v>
      </c>
      <c r="B594" s="39">
        <f>SUM(F594+J594+N594+R594)</f>
        <v>0</v>
      </c>
      <c r="C594" s="40"/>
      <c r="D594" s="40"/>
      <c r="E594" s="40"/>
      <c r="F594" s="39">
        <f>SUM(C594:E594)</f>
        <v>0</v>
      </c>
      <c r="G594" s="40"/>
      <c r="H594" s="40"/>
      <c r="I594" s="40"/>
      <c r="J594" s="39">
        <f>SUM(G594:I594)</f>
        <v>0</v>
      </c>
      <c r="K594" s="40"/>
      <c r="L594" s="40"/>
      <c r="M594" s="40"/>
      <c r="N594" s="39">
        <f>SUM(K594:M594)</f>
        <v>0</v>
      </c>
      <c r="O594" s="40"/>
      <c r="P594" s="40"/>
      <c r="Q594" s="40"/>
      <c r="R594" s="39">
        <f>SUM(O594:Q594)</f>
        <v>0</v>
      </c>
      <c r="S594" s="38"/>
    </row>
    <row r="595" spans="1:23" s="1" customFormat="1" ht="21" hidden="1" x14ac:dyDescent="0.35">
      <c r="A595" s="17" t="s">
        <v>7</v>
      </c>
      <c r="B595" s="39">
        <f>SUM(F595+J595+N595+R595)</f>
        <v>0</v>
      </c>
      <c r="C595" s="40"/>
      <c r="D595" s="40"/>
      <c r="E595" s="40"/>
      <c r="F595" s="39">
        <f>SUM(C595:E595)</f>
        <v>0</v>
      </c>
      <c r="G595" s="40"/>
      <c r="H595" s="40"/>
      <c r="I595" s="40"/>
      <c r="J595" s="39">
        <f>SUM(G595:I595)</f>
        <v>0</v>
      </c>
      <c r="K595" s="40"/>
      <c r="L595" s="40"/>
      <c r="M595" s="40"/>
      <c r="N595" s="39">
        <f>SUM(K595:M595)</f>
        <v>0</v>
      </c>
      <c r="O595" s="40"/>
      <c r="P595" s="40"/>
      <c r="Q595" s="40"/>
      <c r="R595" s="39">
        <f>SUM(O595:Q595)</f>
        <v>0</v>
      </c>
      <c r="S595" s="38"/>
    </row>
    <row r="596" spans="1:23" s="1" customFormat="1" ht="21" hidden="1" x14ac:dyDescent="0.35">
      <c r="A596" s="17" t="s">
        <v>6</v>
      </c>
      <c r="B596" s="39">
        <f>SUM(F596+J596+N596+R596)</f>
        <v>0</v>
      </c>
      <c r="C596" s="40"/>
      <c r="D596" s="40"/>
      <c r="E596" s="40"/>
      <c r="F596" s="39">
        <f>SUM(C596:E596)</f>
        <v>0</v>
      </c>
      <c r="G596" s="40"/>
      <c r="H596" s="40"/>
      <c r="I596" s="40"/>
      <c r="J596" s="39">
        <f>SUM(G596:I596)</f>
        <v>0</v>
      </c>
      <c r="K596" s="40"/>
      <c r="L596" s="40"/>
      <c r="M596" s="40"/>
      <c r="N596" s="39">
        <f>SUM(K596:M596)</f>
        <v>0</v>
      </c>
      <c r="O596" s="40"/>
      <c r="P596" s="40"/>
      <c r="Q596" s="40"/>
      <c r="R596" s="39">
        <f>SUM(O596:Q596)</f>
        <v>0</v>
      </c>
      <c r="S596" s="38"/>
    </row>
    <row r="597" spans="1:23" s="1" customFormat="1" ht="21" hidden="1" x14ac:dyDescent="0.35">
      <c r="A597" s="17" t="s">
        <v>5</v>
      </c>
      <c r="B597" s="39">
        <f>SUM(F597+J597+N597+R597)</f>
        <v>0</v>
      </c>
      <c r="C597" s="40"/>
      <c r="D597" s="40"/>
      <c r="E597" s="40"/>
      <c r="F597" s="39">
        <f>SUM(C597:E597)</f>
        <v>0</v>
      </c>
      <c r="G597" s="40"/>
      <c r="H597" s="40"/>
      <c r="I597" s="40"/>
      <c r="J597" s="39">
        <f>SUM(G597:I597)</f>
        <v>0</v>
      </c>
      <c r="K597" s="40"/>
      <c r="L597" s="40"/>
      <c r="M597" s="40"/>
      <c r="N597" s="39">
        <f>SUM(K597:M597)</f>
        <v>0</v>
      </c>
      <c r="O597" s="40"/>
      <c r="P597" s="40"/>
      <c r="Q597" s="40"/>
      <c r="R597" s="39">
        <f>SUM(O597:Q597)</f>
        <v>0</v>
      </c>
      <c r="S597" s="38"/>
    </row>
    <row r="598" spans="1:23" s="1" customFormat="1" ht="21" hidden="1" x14ac:dyDescent="0.35">
      <c r="A598" s="20" t="s">
        <v>4</v>
      </c>
      <c r="B598" s="54">
        <f t="shared" ref="B598:R598" si="353">SUM(B599:B600)</f>
        <v>0</v>
      </c>
      <c r="C598" s="54">
        <f t="shared" si="353"/>
        <v>0</v>
      </c>
      <c r="D598" s="54">
        <f t="shared" si="353"/>
        <v>0</v>
      </c>
      <c r="E598" s="54">
        <f t="shared" si="353"/>
        <v>0</v>
      </c>
      <c r="F598" s="54">
        <f t="shared" si="353"/>
        <v>0</v>
      </c>
      <c r="G598" s="54">
        <f t="shared" si="353"/>
        <v>0</v>
      </c>
      <c r="H598" s="54">
        <f t="shared" si="353"/>
        <v>0</v>
      </c>
      <c r="I598" s="54">
        <f t="shared" si="353"/>
        <v>0</v>
      </c>
      <c r="J598" s="54">
        <f t="shared" si="353"/>
        <v>0</v>
      </c>
      <c r="K598" s="54">
        <f t="shared" si="353"/>
        <v>0</v>
      </c>
      <c r="L598" s="54">
        <f t="shared" si="353"/>
        <v>0</v>
      </c>
      <c r="M598" s="54">
        <f t="shared" si="353"/>
        <v>0</v>
      </c>
      <c r="N598" s="54">
        <f t="shared" si="353"/>
        <v>0</v>
      </c>
      <c r="O598" s="54">
        <f t="shared" si="353"/>
        <v>0</v>
      </c>
      <c r="P598" s="54">
        <f t="shared" si="353"/>
        <v>0</v>
      </c>
      <c r="Q598" s="54">
        <f t="shared" si="353"/>
        <v>0</v>
      </c>
      <c r="R598" s="54">
        <f t="shared" si="353"/>
        <v>0</v>
      </c>
      <c r="S598" s="38"/>
    </row>
    <row r="599" spans="1:23" s="1" customFormat="1" ht="21" hidden="1" x14ac:dyDescent="0.35">
      <c r="A599" s="17" t="s">
        <v>3</v>
      </c>
      <c r="B599" s="39">
        <f>SUM(F599+J599+N599+R599)</f>
        <v>0</v>
      </c>
      <c r="C599" s="40"/>
      <c r="D599" s="40"/>
      <c r="E599" s="40"/>
      <c r="F599" s="39">
        <f>SUM(C599:E599)</f>
        <v>0</v>
      </c>
      <c r="G599" s="40"/>
      <c r="H599" s="40"/>
      <c r="I599" s="40"/>
      <c r="J599" s="39">
        <f>SUM(G599:I599)</f>
        <v>0</v>
      </c>
      <c r="K599" s="40"/>
      <c r="L599" s="40"/>
      <c r="M599" s="40"/>
      <c r="N599" s="39">
        <f>SUM(K599:M599)</f>
        <v>0</v>
      </c>
      <c r="O599" s="40"/>
      <c r="P599" s="40"/>
      <c r="Q599" s="40"/>
      <c r="R599" s="39">
        <f>SUM(O599:Q599)</f>
        <v>0</v>
      </c>
      <c r="S599" s="38"/>
    </row>
    <row r="600" spans="1:23" s="1" customFormat="1" ht="21" hidden="1" x14ac:dyDescent="0.35">
      <c r="A600" s="17" t="s">
        <v>2</v>
      </c>
      <c r="B600" s="39">
        <f>SUM(F600+J600+N600+R600)</f>
        <v>0</v>
      </c>
      <c r="C600" s="40"/>
      <c r="D600" s="40"/>
      <c r="E600" s="40"/>
      <c r="F600" s="39">
        <f>SUM(C600:E600)</f>
        <v>0</v>
      </c>
      <c r="G600" s="40"/>
      <c r="H600" s="40"/>
      <c r="I600" s="40"/>
      <c r="J600" s="39">
        <f>SUM(G600:I600)</f>
        <v>0</v>
      </c>
      <c r="K600" s="40"/>
      <c r="L600" s="40"/>
      <c r="M600" s="40"/>
      <c r="N600" s="39">
        <f>SUM(K600:M600)</f>
        <v>0</v>
      </c>
      <c r="O600" s="40"/>
      <c r="P600" s="40"/>
      <c r="Q600" s="40"/>
      <c r="R600" s="39">
        <f>SUM(O600:Q600)</f>
        <v>0</v>
      </c>
      <c r="S600" s="38"/>
    </row>
    <row r="601" spans="1:23" s="1" customFormat="1" ht="21" hidden="1" x14ac:dyDescent="0.35">
      <c r="A601" s="20" t="s">
        <v>1</v>
      </c>
      <c r="B601" s="28">
        <f>SUM(F601+J601+N601+R601)</f>
        <v>0</v>
      </c>
      <c r="C601" s="120"/>
      <c r="D601" s="120"/>
      <c r="E601" s="120"/>
      <c r="F601" s="28">
        <f>SUM(C601:E601)</f>
        <v>0</v>
      </c>
      <c r="G601" s="120"/>
      <c r="H601" s="120"/>
      <c r="I601" s="120"/>
      <c r="J601" s="28">
        <f>SUM(G601:I601)</f>
        <v>0</v>
      </c>
      <c r="K601" s="120"/>
      <c r="L601" s="120"/>
      <c r="M601" s="120"/>
      <c r="N601" s="28">
        <f>SUM(K601:M601)</f>
        <v>0</v>
      </c>
      <c r="O601" s="120"/>
      <c r="P601" s="120"/>
      <c r="Q601" s="120"/>
      <c r="R601" s="28">
        <f>SUM(O601:Q601)</f>
        <v>0</v>
      </c>
      <c r="S601" s="38"/>
    </row>
    <row r="602" spans="1:23" s="1" customFormat="1" ht="21" hidden="1" x14ac:dyDescent="0.35">
      <c r="A602" s="29" t="s">
        <v>0</v>
      </c>
      <c r="B602" s="30">
        <f>SUM(F602+J602+N602+R602)</f>
        <v>0</v>
      </c>
      <c r="C602" s="121"/>
      <c r="D602" s="121"/>
      <c r="E602" s="121"/>
      <c r="F602" s="30">
        <f>SUM(C602:E602)</f>
        <v>0</v>
      </c>
      <c r="G602" s="121"/>
      <c r="H602" s="121"/>
      <c r="I602" s="121"/>
      <c r="J602" s="30">
        <f>SUM(G602:I602)</f>
        <v>0</v>
      </c>
      <c r="K602" s="121"/>
      <c r="L602" s="121"/>
      <c r="M602" s="121"/>
      <c r="N602" s="30">
        <f>SUM(K602:M602)</f>
        <v>0</v>
      </c>
      <c r="O602" s="121"/>
      <c r="P602" s="121"/>
      <c r="Q602" s="121"/>
      <c r="R602" s="30">
        <f>SUM(O602:Q602)</f>
        <v>0</v>
      </c>
      <c r="S602" s="38"/>
    </row>
    <row r="603" spans="1:23" s="1" customFormat="1" ht="33.75" customHeight="1" x14ac:dyDescent="0.35">
      <c r="A603" s="11"/>
      <c r="B603" s="45"/>
      <c r="C603" s="46"/>
      <c r="D603" s="46"/>
      <c r="E603" s="46"/>
      <c r="F603" s="46"/>
      <c r="G603" s="45"/>
      <c r="H603" s="46"/>
      <c r="I603" s="46"/>
      <c r="J603" s="46"/>
      <c r="K603" s="46"/>
      <c r="L603" s="45"/>
      <c r="M603" s="46"/>
      <c r="N603" s="46"/>
      <c r="O603" s="46"/>
      <c r="P603" s="46"/>
      <c r="Q603" s="45"/>
      <c r="R603" s="46"/>
      <c r="S603" s="47"/>
      <c r="T603" s="47"/>
      <c r="U603" s="48"/>
      <c r="V603" s="37"/>
      <c r="W603" s="38"/>
    </row>
    <row r="604" spans="1:23" s="1" customFormat="1" ht="21" x14ac:dyDescent="0.35">
      <c r="A604" s="3" t="s">
        <v>120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23" s="1" customFormat="1" ht="21" x14ac:dyDescent="0.35">
      <c r="A605" s="149" t="s">
        <v>64</v>
      </c>
      <c r="B605" s="151" t="s">
        <v>63</v>
      </c>
      <c r="C605" s="146" t="s">
        <v>62</v>
      </c>
      <c r="D605" s="147"/>
      <c r="E605" s="148"/>
      <c r="F605" s="144" t="s">
        <v>61</v>
      </c>
      <c r="G605" s="146" t="s">
        <v>60</v>
      </c>
      <c r="H605" s="147"/>
      <c r="I605" s="148"/>
      <c r="J605" s="144" t="s">
        <v>59</v>
      </c>
      <c r="K605" s="146" t="s">
        <v>58</v>
      </c>
      <c r="L605" s="147"/>
      <c r="M605" s="148"/>
      <c r="N605" s="144" t="s">
        <v>57</v>
      </c>
      <c r="O605" s="146" t="s">
        <v>56</v>
      </c>
      <c r="P605" s="147"/>
      <c r="Q605" s="148"/>
      <c r="R605" s="144" t="s">
        <v>55</v>
      </c>
    </row>
    <row r="606" spans="1:23" s="7" customFormat="1" ht="21" x14ac:dyDescent="0.2">
      <c r="A606" s="150"/>
      <c r="B606" s="152"/>
      <c r="C606" s="60">
        <v>24746</v>
      </c>
      <c r="D606" s="60">
        <v>24778</v>
      </c>
      <c r="E606" s="60">
        <v>24810</v>
      </c>
      <c r="F606" s="145"/>
      <c r="G606" s="60">
        <v>24838</v>
      </c>
      <c r="H606" s="60">
        <v>24869</v>
      </c>
      <c r="I606" s="60">
        <v>24898</v>
      </c>
      <c r="J606" s="145"/>
      <c r="K606" s="60">
        <v>24929</v>
      </c>
      <c r="L606" s="60">
        <v>24959</v>
      </c>
      <c r="M606" s="60">
        <v>24990</v>
      </c>
      <c r="N606" s="145"/>
      <c r="O606" s="60">
        <v>25020</v>
      </c>
      <c r="P606" s="60">
        <v>25051</v>
      </c>
      <c r="Q606" s="60">
        <v>25082</v>
      </c>
      <c r="R606" s="145"/>
    </row>
    <row r="607" spans="1:23" s="1" customFormat="1" ht="21.75" thickBot="1" x14ac:dyDescent="0.4">
      <c r="A607" s="116" t="s">
        <v>54</v>
      </c>
      <c r="B607" s="117">
        <f t="shared" ref="B607:R607" si="354">SUM(B608+B613+B658+B661+B662)</f>
        <v>81800</v>
      </c>
      <c r="C607" s="117">
        <f t="shared" si="354"/>
        <v>0</v>
      </c>
      <c r="D607" s="117">
        <f t="shared" si="354"/>
        <v>0</v>
      </c>
      <c r="E607" s="117">
        <f t="shared" si="354"/>
        <v>0</v>
      </c>
      <c r="F607" s="117">
        <f t="shared" si="354"/>
        <v>0</v>
      </c>
      <c r="G607" s="117">
        <f t="shared" si="354"/>
        <v>52520</v>
      </c>
      <c r="H607" s="117">
        <f t="shared" si="354"/>
        <v>0</v>
      </c>
      <c r="I607" s="117">
        <f t="shared" si="354"/>
        <v>0</v>
      </c>
      <c r="J607" s="117">
        <f t="shared" si="354"/>
        <v>52520</v>
      </c>
      <c r="K607" s="117">
        <f t="shared" si="354"/>
        <v>29280</v>
      </c>
      <c r="L607" s="117">
        <f t="shared" si="354"/>
        <v>0</v>
      </c>
      <c r="M607" s="117">
        <f t="shared" si="354"/>
        <v>0</v>
      </c>
      <c r="N607" s="117">
        <f t="shared" si="354"/>
        <v>29280</v>
      </c>
      <c r="O607" s="117">
        <f t="shared" si="354"/>
        <v>0</v>
      </c>
      <c r="P607" s="117">
        <f t="shared" si="354"/>
        <v>0</v>
      </c>
      <c r="Q607" s="117">
        <f t="shared" si="354"/>
        <v>0</v>
      </c>
      <c r="R607" s="117">
        <f t="shared" si="354"/>
        <v>0</v>
      </c>
      <c r="S607" s="37"/>
      <c r="T607" s="38"/>
    </row>
    <row r="608" spans="1:23" s="1" customFormat="1" ht="21" hidden="1" x14ac:dyDescent="0.35">
      <c r="A608" s="15" t="s">
        <v>53</v>
      </c>
      <c r="B608" s="51">
        <f t="shared" ref="B608:F608" si="355">SUM(B609:B612)</f>
        <v>0</v>
      </c>
      <c r="C608" s="51">
        <f t="shared" si="355"/>
        <v>0</v>
      </c>
      <c r="D608" s="51">
        <f t="shared" si="355"/>
        <v>0</v>
      </c>
      <c r="E608" s="51">
        <f t="shared" si="355"/>
        <v>0</v>
      </c>
      <c r="F608" s="51">
        <f t="shared" si="355"/>
        <v>0</v>
      </c>
      <c r="G608" s="51">
        <f t="shared" ref="G608:I608" si="356">SUM(G609:G612)</f>
        <v>0</v>
      </c>
      <c r="H608" s="51">
        <f t="shared" si="356"/>
        <v>0</v>
      </c>
      <c r="I608" s="51">
        <f t="shared" si="356"/>
        <v>0</v>
      </c>
      <c r="J608" s="51">
        <f t="shared" ref="J608" si="357">SUM(J609:J612)</f>
        <v>0</v>
      </c>
      <c r="K608" s="51">
        <f t="shared" ref="K608:M608" si="358">SUM(K609:K612)</f>
        <v>0</v>
      </c>
      <c r="L608" s="51">
        <f t="shared" si="358"/>
        <v>0</v>
      </c>
      <c r="M608" s="51">
        <f t="shared" si="358"/>
        <v>0</v>
      </c>
      <c r="N608" s="51">
        <f t="shared" ref="N608" si="359">SUM(N609:N612)</f>
        <v>0</v>
      </c>
      <c r="O608" s="51">
        <f t="shared" ref="O608:Q608" si="360">SUM(O609:O612)</f>
        <v>0</v>
      </c>
      <c r="P608" s="51">
        <f t="shared" si="360"/>
        <v>0</v>
      </c>
      <c r="Q608" s="51">
        <f t="shared" si="360"/>
        <v>0</v>
      </c>
      <c r="R608" s="51">
        <f t="shared" ref="R608" si="361">SUM(R609:R612)</f>
        <v>0</v>
      </c>
      <c r="S608" s="38"/>
    </row>
    <row r="609" spans="1:19" s="1" customFormat="1" ht="21" hidden="1" x14ac:dyDescent="0.35">
      <c r="A609" s="113" t="s">
        <v>111</v>
      </c>
      <c r="B609" s="39">
        <f>SUM(F609+J609+N609+R609)</f>
        <v>0</v>
      </c>
      <c r="C609" s="40">
        <v>0</v>
      </c>
      <c r="D609" s="40"/>
      <c r="E609" s="40"/>
      <c r="F609" s="39">
        <f>SUM(C609:E609)</f>
        <v>0</v>
      </c>
      <c r="G609" s="40">
        <v>0</v>
      </c>
      <c r="H609" s="40"/>
      <c r="I609" s="40"/>
      <c r="J609" s="39">
        <f>SUM(G609:I609)</f>
        <v>0</v>
      </c>
      <c r="K609" s="40"/>
      <c r="L609" s="40"/>
      <c r="M609" s="40"/>
      <c r="N609" s="39">
        <f>SUM(K609:M609)</f>
        <v>0</v>
      </c>
      <c r="O609" s="40"/>
      <c r="P609" s="40"/>
      <c r="Q609" s="40"/>
      <c r="R609" s="39">
        <f>SUM(O609:Q609)</f>
        <v>0</v>
      </c>
      <c r="S609" s="38"/>
    </row>
    <row r="610" spans="1:19" s="1" customFormat="1" ht="21" hidden="1" x14ac:dyDescent="0.35">
      <c r="A610" s="17" t="s">
        <v>52</v>
      </c>
      <c r="B610" s="39">
        <f>SUM(F610+J610+N610+R610)</f>
        <v>0</v>
      </c>
      <c r="C610" s="40"/>
      <c r="D610" s="40"/>
      <c r="E610" s="40"/>
      <c r="F610" s="39">
        <f>SUM(C610:E610)</f>
        <v>0</v>
      </c>
      <c r="G610" s="40"/>
      <c r="H610" s="40"/>
      <c r="I610" s="40"/>
      <c r="J610" s="39">
        <f>SUM(G610:I610)</f>
        <v>0</v>
      </c>
      <c r="K610" s="40"/>
      <c r="L610" s="40"/>
      <c r="M610" s="40"/>
      <c r="N610" s="39">
        <f>SUM(K610:M610)</f>
        <v>0</v>
      </c>
      <c r="O610" s="40"/>
      <c r="P610" s="40"/>
      <c r="Q610" s="40"/>
      <c r="R610" s="39">
        <f>SUM(O610:Q610)</f>
        <v>0</v>
      </c>
      <c r="S610" s="38"/>
    </row>
    <row r="611" spans="1:19" s="1" customFormat="1" ht="21" hidden="1" x14ac:dyDescent="0.35">
      <c r="A611" s="17" t="s">
        <v>51</v>
      </c>
      <c r="B611" s="39">
        <f>SUM(F611+J611+N611+R611)</f>
        <v>0</v>
      </c>
      <c r="C611" s="40"/>
      <c r="D611" s="40"/>
      <c r="E611" s="40"/>
      <c r="F611" s="39">
        <f>SUM(C611:E611)</f>
        <v>0</v>
      </c>
      <c r="G611" s="40"/>
      <c r="H611" s="40"/>
      <c r="I611" s="40"/>
      <c r="J611" s="39">
        <f>SUM(G611:I611)</f>
        <v>0</v>
      </c>
      <c r="K611" s="40"/>
      <c r="L611" s="40"/>
      <c r="M611" s="40"/>
      <c r="N611" s="39">
        <f>SUM(K611:M611)</f>
        <v>0</v>
      </c>
      <c r="O611" s="40"/>
      <c r="P611" s="40"/>
      <c r="Q611" s="40"/>
      <c r="R611" s="39">
        <f>SUM(O611:Q611)</f>
        <v>0</v>
      </c>
      <c r="S611" s="38"/>
    </row>
    <row r="612" spans="1:19" s="1" customFormat="1" ht="21" hidden="1" x14ac:dyDescent="0.35">
      <c r="A612" s="17" t="s">
        <v>50</v>
      </c>
      <c r="B612" s="39">
        <f>SUM(F612+J612+N612+R612)</f>
        <v>0</v>
      </c>
      <c r="C612" s="40"/>
      <c r="D612" s="40"/>
      <c r="E612" s="40"/>
      <c r="F612" s="39">
        <f>SUM(C612:E612)</f>
        <v>0</v>
      </c>
      <c r="G612" s="40"/>
      <c r="H612" s="40"/>
      <c r="I612" s="40"/>
      <c r="J612" s="39">
        <f>SUM(G612:I612)</f>
        <v>0</v>
      </c>
      <c r="K612" s="40"/>
      <c r="L612" s="40"/>
      <c r="M612" s="40"/>
      <c r="N612" s="39">
        <f>SUM(K612:M612)</f>
        <v>0</v>
      </c>
      <c r="O612" s="40"/>
      <c r="P612" s="40"/>
      <c r="Q612" s="40"/>
      <c r="R612" s="39">
        <f>SUM(O612:Q612)</f>
        <v>0</v>
      </c>
      <c r="S612" s="38"/>
    </row>
    <row r="613" spans="1:19" s="1" customFormat="1" ht="21" hidden="1" x14ac:dyDescent="0.35">
      <c r="A613" s="20" t="s">
        <v>49</v>
      </c>
      <c r="B613" s="54">
        <f t="shared" ref="B613:R613" si="362">SUM(B614+B652)</f>
        <v>81800</v>
      </c>
      <c r="C613" s="54">
        <f t="shared" si="362"/>
        <v>0</v>
      </c>
      <c r="D613" s="54">
        <f t="shared" si="362"/>
        <v>0</v>
      </c>
      <c r="E613" s="54">
        <f t="shared" si="362"/>
        <v>0</v>
      </c>
      <c r="F613" s="54">
        <f t="shared" si="362"/>
        <v>0</v>
      </c>
      <c r="G613" s="54">
        <f t="shared" si="362"/>
        <v>52520</v>
      </c>
      <c r="H613" s="54">
        <f t="shared" si="362"/>
        <v>0</v>
      </c>
      <c r="I613" s="54">
        <f t="shared" si="362"/>
        <v>0</v>
      </c>
      <c r="J613" s="54">
        <f t="shared" si="362"/>
        <v>52520</v>
      </c>
      <c r="K613" s="54">
        <f t="shared" si="362"/>
        <v>29280</v>
      </c>
      <c r="L613" s="54">
        <f t="shared" si="362"/>
        <v>0</v>
      </c>
      <c r="M613" s="54">
        <f t="shared" si="362"/>
        <v>0</v>
      </c>
      <c r="N613" s="54">
        <f t="shared" si="362"/>
        <v>29280</v>
      </c>
      <c r="O613" s="54">
        <f t="shared" si="362"/>
        <v>0</v>
      </c>
      <c r="P613" s="54">
        <f t="shared" si="362"/>
        <v>0</v>
      </c>
      <c r="Q613" s="54">
        <f t="shared" si="362"/>
        <v>0</v>
      </c>
      <c r="R613" s="54">
        <f t="shared" si="362"/>
        <v>0</v>
      </c>
      <c r="S613" s="38"/>
    </row>
    <row r="614" spans="1:19" s="1" customFormat="1" ht="21" hidden="1" x14ac:dyDescent="0.35">
      <c r="A614" s="118" t="s">
        <v>48</v>
      </c>
      <c r="B614" s="119">
        <f t="shared" ref="B614:R614" si="363">SUM(B615+B624+B637)</f>
        <v>81800</v>
      </c>
      <c r="C614" s="119">
        <f t="shared" si="363"/>
        <v>0</v>
      </c>
      <c r="D614" s="119">
        <f t="shared" si="363"/>
        <v>0</v>
      </c>
      <c r="E614" s="119">
        <f t="shared" si="363"/>
        <v>0</v>
      </c>
      <c r="F614" s="119">
        <f t="shared" si="363"/>
        <v>0</v>
      </c>
      <c r="G614" s="119">
        <f t="shared" si="363"/>
        <v>52520</v>
      </c>
      <c r="H614" s="119">
        <f t="shared" si="363"/>
        <v>0</v>
      </c>
      <c r="I614" s="119">
        <f t="shared" si="363"/>
        <v>0</v>
      </c>
      <c r="J614" s="119">
        <f t="shared" si="363"/>
        <v>52520</v>
      </c>
      <c r="K614" s="119">
        <f t="shared" si="363"/>
        <v>29280</v>
      </c>
      <c r="L614" s="119">
        <f t="shared" si="363"/>
        <v>0</v>
      </c>
      <c r="M614" s="119">
        <f t="shared" si="363"/>
        <v>0</v>
      </c>
      <c r="N614" s="119">
        <f t="shared" si="363"/>
        <v>29280</v>
      </c>
      <c r="O614" s="119">
        <f t="shared" si="363"/>
        <v>0</v>
      </c>
      <c r="P614" s="119">
        <f t="shared" si="363"/>
        <v>0</v>
      </c>
      <c r="Q614" s="119">
        <f t="shared" si="363"/>
        <v>0</v>
      </c>
      <c r="R614" s="119">
        <f t="shared" si="363"/>
        <v>0</v>
      </c>
      <c r="S614" s="38"/>
    </row>
    <row r="615" spans="1:19" s="1" customFormat="1" ht="21" hidden="1" x14ac:dyDescent="0.35">
      <c r="A615" s="24" t="s">
        <v>47</v>
      </c>
      <c r="B615" s="58">
        <f t="shared" ref="B615:F615" si="364">SUM(B616:B623)</f>
        <v>0</v>
      </c>
      <c r="C615" s="58">
        <f t="shared" si="364"/>
        <v>0</v>
      </c>
      <c r="D615" s="58">
        <f t="shared" si="364"/>
        <v>0</v>
      </c>
      <c r="E615" s="58">
        <f t="shared" si="364"/>
        <v>0</v>
      </c>
      <c r="F615" s="58">
        <f t="shared" si="364"/>
        <v>0</v>
      </c>
      <c r="G615" s="58">
        <f t="shared" ref="G615:I615" si="365">SUM(G616:G623)</f>
        <v>0</v>
      </c>
      <c r="H615" s="58">
        <f t="shared" si="365"/>
        <v>0</v>
      </c>
      <c r="I615" s="58">
        <f t="shared" si="365"/>
        <v>0</v>
      </c>
      <c r="J615" s="58">
        <f t="shared" ref="J615" si="366">SUM(J616:J623)</f>
        <v>0</v>
      </c>
      <c r="K615" s="58">
        <f t="shared" ref="K615:M615" si="367">SUM(K616:K623)</f>
        <v>0</v>
      </c>
      <c r="L615" s="58">
        <f t="shared" si="367"/>
        <v>0</v>
      </c>
      <c r="M615" s="58">
        <f t="shared" si="367"/>
        <v>0</v>
      </c>
      <c r="N615" s="58">
        <f t="shared" ref="N615" si="368">SUM(N616:N623)</f>
        <v>0</v>
      </c>
      <c r="O615" s="58">
        <f t="shared" ref="O615:Q615" si="369">SUM(O616:O623)</f>
        <v>0</v>
      </c>
      <c r="P615" s="58">
        <f t="shared" si="369"/>
        <v>0</v>
      </c>
      <c r="Q615" s="58">
        <f t="shared" si="369"/>
        <v>0</v>
      </c>
      <c r="R615" s="58">
        <f t="shared" ref="R615" si="370">SUM(R616:R623)</f>
        <v>0</v>
      </c>
      <c r="S615" s="38"/>
    </row>
    <row r="616" spans="1:19" s="1" customFormat="1" ht="21" hidden="1" x14ac:dyDescent="0.35">
      <c r="A616" s="17" t="s">
        <v>46</v>
      </c>
      <c r="B616" s="39">
        <f t="shared" ref="B616:B623" si="371">SUM(F616+J616+N616+R616)</f>
        <v>0</v>
      </c>
      <c r="C616" s="40"/>
      <c r="D616" s="40"/>
      <c r="E616" s="40"/>
      <c r="F616" s="39">
        <f t="shared" ref="F616:F623" si="372">SUM(C616:E616)</f>
        <v>0</v>
      </c>
      <c r="G616" s="40"/>
      <c r="H616" s="40"/>
      <c r="I616" s="40"/>
      <c r="J616" s="39">
        <f t="shared" ref="J616:J623" si="373">SUM(G616:I616)</f>
        <v>0</v>
      </c>
      <c r="K616" s="40"/>
      <c r="L616" s="40"/>
      <c r="M616" s="40"/>
      <c r="N616" s="39">
        <f t="shared" ref="N616:N623" si="374">SUM(K616:M616)</f>
        <v>0</v>
      </c>
      <c r="O616" s="40"/>
      <c r="P616" s="40"/>
      <c r="Q616" s="40"/>
      <c r="R616" s="39">
        <f t="shared" ref="R616:R623" si="375">SUM(O616:Q616)</f>
        <v>0</v>
      </c>
      <c r="S616" s="38"/>
    </row>
    <row r="617" spans="1:19" s="1" customFormat="1" ht="21" hidden="1" x14ac:dyDescent="0.35">
      <c r="A617" s="17" t="s">
        <v>45</v>
      </c>
      <c r="B617" s="39">
        <f t="shared" si="371"/>
        <v>0</v>
      </c>
      <c r="C617" s="40"/>
      <c r="D617" s="40"/>
      <c r="E617" s="40"/>
      <c r="F617" s="39">
        <f t="shared" si="372"/>
        <v>0</v>
      </c>
      <c r="G617" s="40"/>
      <c r="H617" s="40"/>
      <c r="I617" s="40"/>
      <c r="J617" s="39">
        <f t="shared" si="373"/>
        <v>0</v>
      </c>
      <c r="K617" s="40"/>
      <c r="L617" s="40"/>
      <c r="M617" s="40"/>
      <c r="N617" s="39">
        <f t="shared" si="374"/>
        <v>0</v>
      </c>
      <c r="O617" s="40"/>
      <c r="P617" s="40"/>
      <c r="Q617" s="40"/>
      <c r="R617" s="39">
        <f t="shared" si="375"/>
        <v>0</v>
      </c>
      <c r="S617" s="38"/>
    </row>
    <row r="618" spans="1:19" s="1" customFormat="1" ht="21" hidden="1" x14ac:dyDescent="0.35">
      <c r="A618" s="17" t="s">
        <v>44</v>
      </c>
      <c r="B618" s="39">
        <f t="shared" si="371"/>
        <v>0</v>
      </c>
      <c r="C618" s="40"/>
      <c r="D618" s="40"/>
      <c r="E618" s="40"/>
      <c r="F618" s="39">
        <f t="shared" si="372"/>
        <v>0</v>
      </c>
      <c r="G618" s="40"/>
      <c r="H618" s="40"/>
      <c r="I618" s="40"/>
      <c r="J618" s="39">
        <f t="shared" si="373"/>
        <v>0</v>
      </c>
      <c r="K618" s="40"/>
      <c r="L618" s="40"/>
      <c r="M618" s="40"/>
      <c r="N618" s="39">
        <f t="shared" si="374"/>
        <v>0</v>
      </c>
      <c r="O618" s="40"/>
      <c r="P618" s="40"/>
      <c r="Q618" s="40"/>
      <c r="R618" s="39">
        <f t="shared" si="375"/>
        <v>0</v>
      </c>
      <c r="S618" s="38"/>
    </row>
    <row r="619" spans="1:19" s="1" customFormat="1" ht="21" hidden="1" x14ac:dyDescent="0.35">
      <c r="A619" s="17" t="s">
        <v>43</v>
      </c>
      <c r="B619" s="39">
        <f t="shared" si="371"/>
        <v>0</v>
      </c>
      <c r="C619" s="40"/>
      <c r="D619" s="40"/>
      <c r="E619" s="40"/>
      <c r="F619" s="39">
        <f t="shared" si="372"/>
        <v>0</v>
      </c>
      <c r="G619" s="40"/>
      <c r="H619" s="40"/>
      <c r="I619" s="40"/>
      <c r="J619" s="39">
        <f t="shared" si="373"/>
        <v>0</v>
      </c>
      <c r="K619" s="40"/>
      <c r="L619" s="40"/>
      <c r="M619" s="40"/>
      <c r="N619" s="39">
        <f t="shared" si="374"/>
        <v>0</v>
      </c>
      <c r="O619" s="40"/>
      <c r="P619" s="40"/>
      <c r="Q619" s="40"/>
      <c r="R619" s="39">
        <f t="shared" si="375"/>
        <v>0</v>
      </c>
      <c r="S619" s="38"/>
    </row>
    <row r="620" spans="1:19" s="1" customFormat="1" ht="21" hidden="1" x14ac:dyDescent="0.35">
      <c r="A620" s="17" t="s">
        <v>42</v>
      </c>
      <c r="B620" s="39">
        <f t="shared" si="371"/>
        <v>0</v>
      </c>
      <c r="C620" s="40"/>
      <c r="D620" s="40"/>
      <c r="E620" s="40"/>
      <c r="F620" s="39">
        <f t="shared" si="372"/>
        <v>0</v>
      </c>
      <c r="G620" s="40"/>
      <c r="H620" s="40"/>
      <c r="I620" s="40"/>
      <c r="J620" s="39">
        <f t="shared" si="373"/>
        <v>0</v>
      </c>
      <c r="K620" s="40"/>
      <c r="L620" s="40"/>
      <c r="M620" s="40"/>
      <c r="N620" s="39">
        <f t="shared" si="374"/>
        <v>0</v>
      </c>
      <c r="O620" s="40"/>
      <c r="P620" s="40"/>
      <c r="Q620" s="40"/>
      <c r="R620" s="39">
        <f t="shared" si="375"/>
        <v>0</v>
      </c>
      <c r="S620" s="38"/>
    </row>
    <row r="621" spans="1:19" s="1" customFormat="1" ht="21" hidden="1" x14ac:dyDescent="0.35">
      <c r="A621" s="17" t="s">
        <v>41</v>
      </c>
      <c r="B621" s="39">
        <f t="shared" si="371"/>
        <v>0</v>
      </c>
      <c r="C621" s="40"/>
      <c r="D621" s="40"/>
      <c r="E621" s="40"/>
      <c r="F621" s="39">
        <f t="shared" si="372"/>
        <v>0</v>
      </c>
      <c r="G621" s="40"/>
      <c r="H621" s="40"/>
      <c r="I621" s="40"/>
      <c r="J621" s="39">
        <f t="shared" si="373"/>
        <v>0</v>
      </c>
      <c r="K621" s="40"/>
      <c r="L621" s="40"/>
      <c r="M621" s="40"/>
      <c r="N621" s="39">
        <f t="shared" si="374"/>
        <v>0</v>
      </c>
      <c r="O621" s="40"/>
      <c r="P621" s="40"/>
      <c r="Q621" s="40"/>
      <c r="R621" s="39">
        <f t="shared" si="375"/>
        <v>0</v>
      </c>
      <c r="S621" s="38"/>
    </row>
    <row r="622" spans="1:19" s="1" customFormat="1" ht="21" hidden="1" x14ac:dyDescent="0.35">
      <c r="A622" s="17" t="s">
        <v>40</v>
      </c>
      <c r="B622" s="39">
        <f t="shared" si="371"/>
        <v>0</v>
      </c>
      <c r="C622" s="40"/>
      <c r="D622" s="40"/>
      <c r="E622" s="40"/>
      <c r="F622" s="39">
        <f t="shared" si="372"/>
        <v>0</v>
      </c>
      <c r="G622" s="40"/>
      <c r="H622" s="40"/>
      <c r="I622" s="40"/>
      <c r="J622" s="39">
        <f t="shared" si="373"/>
        <v>0</v>
      </c>
      <c r="K622" s="40"/>
      <c r="L622" s="40"/>
      <c r="M622" s="40"/>
      <c r="N622" s="39">
        <f t="shared" si="374"/>
        <v>0</v>
      </c>
      <c r="O622" s="40"/>
      <c r="P622" s="40"/>
      <c r="Q622" s="40"/>
      <c r="R622" s="39">
        <f t="shared" si="375"/>
        <v>0</v>
      </c>
      <c r="S622" s="38"/>
    </row>
    <row r="623" spans="1:19" s="1" customFormat="1" ht="21" hidden="1" x14ac:dyDescent="0.35">
      <c r="A623" s="17" t="s">
        <v>39</v>
      </c>
      <c r="B623" s="39">
        <f t="shared" si="371"/>
        <v>0</v>
      </c>
      <c r="C623" s="40"/>
      <c r="D623" s="40"/>
      <c r="E623" s="40"/>
      <c r="F623" s="39">
        <f t="shared" si="372"/>
        <v>0</v>
      </c>
      <c r="G623" s="40"/>
      <c r="H623" s="40"/>
      <c r="I623" s="40"/>
      <c r="J623" s="39">
        <f t="shared" si="373"/>
        <v>0</v>
      </c>
      <c r="K623" s="40"/>
      <c r="L623" s="40"/>
      <c r="M623" s="40"/>
      <c r="N623" s="39">
        <f t="shared" si="374"/>
        <v>0</v>
      </c>
      <c r="O623" s="40"/>
      <c r="P623" s="40"/>
      <c r="Q623" s="40"/>
      <c r="R623" s="39">
        <f t="shared" si="375"/>
        <v>0</v>
      </c>
      <c r="S623" s="38"/>
    </row>
    <row r="624" spans="1:19" s="1" customFormat="1" ht="21" hidden="1" x14ac:dyDescent="0.35">
      <c r="A624" s="24" t="s">
        <v>38</v>
      </c>
      <c r="B624" s="58">
        <f t="shared" ref="B624:R624" si="376">SUM(B625:B636)</f>
        <v>6100</v>
      </c>
      <c r="C624" s="58">
        <f t="shared" si="376"/>
        <v>0</v>
      </c>
      <c r="D624" s="58">
        <f t="shared" si="376"/>
        <v>0</v>
      </c>
      <c r="E624" s="58">
        <f t="shared" si="376"/>
        <v>0</v>
      </c>
      <c r="F624" s="58">
        <f t="shared" si="376"/>
        <v>0</v>
      </c>
      <c r="G624" s="58">
        <f t="shared" si="376"/>
        <v>6100</v>
      </c>
      <c r="H624" s="58">
        <f t="shared" si="376"/>
        <v>0</v>
      </c>
      <c r="I624" s="58">
        <f t="shared" si="376"/>
        <v>0</v>
      </c>
      <c r="J624" s="58">
        <f t="shared" si="376"/>
        <v>6100</v>
      </c>
      <c r="K624" s="58">
        <f t="shared" si="376"/>
        <v>0</v>
      </c>
      <c r="L624" s="58">
        <f t="shared" si="376"/>
        <v>0</v>
      </c>
      <c r="M624" s="58">
        <f t="shared" si="376"/>
        <v>0</v>
      </c>
      <c r="N624" s="58">
        <f t="shared" si="376"/>
        <v>0</v>
      </c>
      <c r="O624" s="58">
        <f t="shared" si="376"/>
        <v>0</v>
      </c>
      <c r="P624" s="58">
        <f t="shared" si="376"/>
        <v>0</v>
      </c>
      <c r="Q624" s="58">
        <f t="shared" si="376"/>
        <v>0</v>
      </c>
      <c r="R624" s="58">
        <f t="shared" si="376"/>
        <v>0</v>
      </c>
      <c r="S624" s="38"/>
    </row>
    <row r="625" spans="1:19" s="1" customFormat="1" ht="21" x14ac:dyDescent="0.35">
      <c r="A625" s="17" t="s">
        <v>37</v>
      </c>
      <c r="B625" s="39">
        <f t="shared" ref="B625:B636" si="377">SUM(F625+J625+N625+R625)</f>
        <v>6100</v>
      </c>
      <c r="C625" s="40">
        <v>0</v>
      </c>
      <c r="D625" s="40"/>
      <c r="E625" s="40"/>
      <c r="F625" s="39">
        <f t="shared" ref="F625:F636" si="378">SUM(C625:E625)</f>
        <v>0</v>
      </c>
      <c r="G625" s="40">
        <v>6100</v>
      </c>
      <c r="H625" s="40"/>
      <c r="I625" s="40"/>
      <c r="J625" s="39">
        <f t="shared" ref="J625:J636" si="379">SUM(G625:I625)</f>
        <v>6100</v>
      </c>
      <c r="K625" s="40">
        <v>0</v>
      </c>
      <c r="L625" s="40"/>
      <c r="M625" s="40">
        <v>0</v>
      </c>
      <c r="N625" s="39">
        <f t="shared" ref="N625:N636" si="380">SUM(K625:M625)</f>
        <v>0</v>
      </c>
      <c r="O625" s="40">
        <v>0</v>
      </c>
      <c r="P625" s="40"/>
      <c r="Q625" s="40"/>
      <c r="R625" s="39">
        <f t="shared" ref="R625:R636" si="381">SUM(O625:Q625)</f>
        <v>0</v>
      </c>
      <c r="S625" s="38"/>
    </row>
    <row r="626" spans="1:19" s="1" customFormat="1" ht="21" hidden="1" x14ac:dyDescent="0.35">
      <c r="A626" s="17" t="s">
        <v>36</v>
      </c>
      <c r="B626" s="39">
        <f t="shared" si="377"/>
        <v>0</v>
      </c>
      <c r="C626" s="40"/>
      <c r="D626" s="40"/>
      <c r="E626" s="40"/>
      <c r="F626" s="39">
        <f t="shared" si="378"/>
        <v>0</v>
      </c>
      <c r="G626" s="40"/>
      <c r="H626" s="40"/>
      <c r="I626" s="40"/>
      <c r="J626" s="39">
        <f t="shared" si="379"/>
        <v>0</v>
      </c>
      <c r="K626" s="40"/>
      <c r="L626" s="40"/>
      <c r="M626" s="40"/>
      <c r="N626" s="39">
        <f t="shared" si="380"/>
        <v>0</v>
      </c>
      <c r="O626" s="40"/>
      <c r="P626" s="40"/>
      <c r="Q626" s="40"/>
      <c r="R626" s="39">
        <f t="shared" si="381"/>
        <v>0</v>
      </c>
      <c r="S626" s="38"/>
    </row>
    <row r="627" spans="1:19" s="1" customFormat="1" ht="21" hidden="1" x14ac:dyDescent="0.35">
      <c r="A627" s="17" t="s">
        <v>35</v>
      </c>
      <c r="B627" s="39">
        <f t="shared" si="377"/>
        <v>0</v>
      </c>
      <c r="C627" s="40"/>
      <c r="D627" s="40"/>
      <c r="E627" s="40"/>
      <c r="F627" s="39">
        <f t="shared" si="378"/>
        <v>0</v>
      </c>
      <c r="G627" s="40"/>
      <c r="H627" s="40"/>
      <c r="I627" s="40"/>
      <c r="J627" s="39">
        <f t="shared" si="379"/>
        <v>0</v>
      </c>
      <c r="K627" s="40"/>
      <c r="L627" s="40"/>
      <c r="M627" s="40"/>
      <c r="N627" s="39">
        <f t="shared" si="380"/>
        <v>0</v>
      </c>
      <c r="O627" s="40"/>
      <c r="P627" s="40"/>
      <c r="Q627" s="40"/>
      <c r="R627" s="39">
        <f t="shared" si="381"/>
        <v>0</v>
      </c>
      <c r="S627" s="38"/>
    </row>
    <row r="628" spans="1:19" s="1" customFormat="1" ht="21" hidden="1" x14ac:dyDescent="0.35">
      <c r="A628" s="17" t="s">
        <v>34</v>
      </c>
      <c r="B628" s="39">
        <f t="shared" si="377"/>
        <v>0</v>
      </c>
      <c r="C628" s="40"/>
      <c r="D628" s="40"/>
      <c r="E628" s="40"/>
      <c r="F628" s="39">
        <f t="shared" si="378"/>
        <v>0</v>
      </c>
      <c r="G628" s="40"/>
      <c r="H628" s="40"/>
      <c r="I628" s="40"/>
      <c r="J628" s="39">
        <f t="shared" si="379"/>
        <v>0</v>
      </c>
      <c r="K628" s="40"/>
      <c r="L628" s="40"/>
      <c r="M628" s="40"/>
      <c r="N628" s="39">
        <f t="shared" si="380"/>
        <v>0</v>
      </c>
      <c r="O628" s="40"/>
      <c r="P628" s="40"/>
      <c r="Q628" s="40"/>
      <c r="R628" s="39">
        <f t="shared" si="381"/>
        <v>0</v>
      </c>
      <c r="S628" s="38"/>
    </row>
    <row r="629" spans="1:19" s="1" customFormat="1" ht="21" hidden="1" x14ac:dyDescent="0.35">
      <c r="A629" s="17" t="s">
        <v>33</v>
      </c>
      <c r="B629" s="39">
        <f t="shared" si="377"/>
        <v>0</v>
      </c>
      <c r="C629" s="40"/>
      <c r="D629" s="40"/>
      <c r="E629" s="40"/>
      <c r="F629" s="39">
        <f t="shared" si="378"/>
        <v>0</v>
      </c>
      <c r="G629" s="40"/>
      <c r="H629" s="40"/>
      <c r="I629" s="40"/>
      <c r="J629" s="39">
        <f t="shared" si="379"/>
        <v>0</v>
      </c>
      <c r="K629" s="40"/>
      <c r="L629" s="40"/>
      <c r="M629" s="40"/>
      <c r="N629" s="39">
        <f t="shared" si="380"/>
        <v>0</v>
      </c>
      <c r="O629" s="40"/>
      <c r="P629" s="40"/>
      <c r="Q629" s="40"/>
      <c r="R629" s="39">
        <f t="shared" si="381"/>
        <v>0</v>
      </c>
      <c r="S629" s="38"/>
    </row>
    <row r="630" spans="1:19" s="1" customFormat="1" ht="21" hidden="1" x14ac:dyDescent="0.35">
      <c r="A630" s="17" t="s">
        <v>32</v>
      </c>
      <c r="B630" s="39">
        <f t="shared" si="377"/>
        <v>0</v>
      </c>
      <c r="C630" s="40">
        <v>0</v>
      </c>
      <c r="D630" s="40"/>
      <c r="E630" s="40"/>
      <c r="F630" s="39">
        <f t="shared" si="378"/>
        <v>0</v>
      </c>
      <c r="G630" s="40">
        <v>0</v>
      </c>
      <c r="H630" s="40"/>
      <c r="I630" s="40"/>
      <c r="J630" s="39">
        <f t="shared" si="379"/>
        <v>0</v>
      </c>
      <c r="K630" s="40">
        <v>0</v>
      </c>
      <c r="L630" s="40"/>
      <c r="M630" s="40">
        <v>0</v>
      </c>
      <c r="N630" s="39">
        <f t="shared" si="380"/>
        <v>0</v>
      </c>
      <c r="O630" s="40">
        <v>0</v>
      </c>
      <c r="P630" s="40"/>
      <c r="Q630" s="40"/>
      <c r="R630" s="39">
        <f t="shared" si="381"/>
        <v>0</v>
      </c>
      <c r="S630" s="38"/>
    </row>
    <row r="631" spans="1:19" s="1" customFormat="1" ht="21" hidden="1" x14ac:dyDescent="0.35">
      <c r="A631" s="17" t="s">
        <v>31</v>
      </c>
      <c r="B631" s="39">
        <f t="shared" si="377"/>
        <v>0</v>
      </c>
      <c r="C631" s="40"/>
      <c r="D631" s="40">
        <v>0</v>
      </c>
      <c r="E631" s="40">
        <v>0</v>
      </c>
      <c r="F631" s="39">
        <f t="shared" si="378"/>
        <v>0</v>
      </c>
      <c r="G631" s="40">
        <v>0</v>
      </c>
      <c r="H631" s="40"/>
      <c r="I631" s="40"/>
      <c r="J631" s="39">
        <f t="shared" si="379"/>
        <v>0</v>
      </c>
      <c r="K631" s="40">
        <v>0</v>
      </c>
      <c r="L631" s="40"/>
      <c r="M631" s="61">
        <v>0</v>
      </c>
      <c r="N631" s="39">
        <f t="shared" si="380"/>
        <v>0</v>
      </c>
      <c r="O631" s="40">
        <v>0</v>
      </c>
      <c r="P631" s="40"/>
      <c r="Q631" s="40"/>
      <c r="R631" s="39">
        <f t="shared" si="381"/>
        <v>0</v>
      </c>
      <c r="S631" s="38"/>
    </row>
    <row r="632" spans="1:19" s="1" customFormat="1" ht="21" hidden="1" x14ac:dyDescent="0.35">
      <c r="A632" s="17" t="s">
        <v>30</v>
      </c>
      <c r="B632" s="39">
        <f t="shared" si="377"/>
        <v>0</v>
      </c>
      <c r="C632" s="40"/>
      <c r="D632" s="40"/>
      <c r="E632" s="40"/>
      <c r="F632" s="39">
        <f t="shared" si="378"/>
        <v>0</v>
      </c>
      <c r="G632" s="40"/>
      <c r="H632" s="40"/>
      <c r="I632" s="40"/>
      <c r="J632" s="39">
        <f t="shared" si="379"/>
        <v>0</v>
      </c>
      <c r="K632" s="40"/>
      <c r="L632" s="40"/>
      <c r="M632" s="40"/>
      <c r="N632" s="39">
        <f t="shared" si="380"/>
        <v>0</v>
      </c>
      <c r="O632" s="40"/>
      <c r="P632" s="40"/>
      <c r="Q632" s="40"/>
      <c r="R632" s="39">
        <f t="shared" si="381"/>
        <v>0</v>
      </c>
      <c r="S632" s="38"/>
    </row>
    <row r="633" spans="1:19" s="1" customFormat="1" ht="21" hidden="1" x14ac:dyDescent="0.35">
      <c r="A633" s="17" t="s">
        <v>29</v>
      </c>
      <c r="B633" s="39">
        <f t="shared" si="377"/>
        <v>0</v>
      </c>
      <c r="C633" s="40"/>
      <c r="D633" s="40"/>
      <c r="E633" s="40"/>
      <c r="F633" s="39">
        <f t="shared" si="378"/>
        <v>0</v>
      </c>
      <c r="G633" s="40"/>
      <c r="H633" s="40"/>
      <c r="I633" s="40"/>
      <c r="J633" s="39">
        <f t="shared" si="379"/>
        <v>0</v>
      </c>
      <c r="K633" s="40"/>
      <c r="L633" s="40"/>
      <c r="M633" s="40"/>
      <c r="N633" s="39">
        <f t="shared" si="380"/>
        <v>0</v>
      </c>
      <c r="O633" s="40">
        <v>0</v>
      </c>
      <c r="P633" s="40"/>
      <c r="Q633" s="40"/>
      <c r="R633" s="39">
        <f t="shared" si="381"/>
        <v>0</v>
      </c>
      <c r="S633" s="38"/>
    </row>
    <row r="634" spans="1:19" s="1" customFormat="1" ht="21" hidden="1" x14ac:dyDescent="0.35">
      <c r="A634" s="17" t="s">
        <v>28</v>
      </c>
      <c r="B634" s="39">
        <f t="shared" si="377"/>
        <v>0</v>
      </c>
      <c r="C634" s="40"/>
      <c r="D634" s="40"/>
      <c r="E634" s="40"/>
      <c r="F634" s="39">
        <f t="shared" si="378"/>
        <v>0</v>
      </c>
      <c r="G634" s="40"/>
      <c r="H634" s="40"/>
      <c r="I634" s="40"/>
      <c r="J634" s="39">
        <f t="shared" si="379"/>
        <v>0</v>
      </c>
      <c r="K634" s="40"/>
      <c r="L634" s="40"/>
      <c r="M634" s="40"/>
      <c r="N634" s="39">
        <f t="shared" si="380"/>
        <v>0</v>
      </c>
      <c r="O634" s="40"/>
      <c r="P634" s="40"/>
      <c r="Q634" s="40"/>
      <c r="R634" s="39">
        <f t="shared" si="381"/>
        <v>0</v>
      </c>
      <c r="S634" s="38"/>
    </row>
    <row r="635" spans="1:19" s="1" customFormat="1" ht="21" hidden="1" x14ac:dyDescent="0.35">
      <c r="A635" s="17" t="s">
        <v>27</v>
      </c>
      <c r="B635" s="39">
        <f t="shared" si="377"/>
        <v>0</v>
      </c>
      <c r="C635" s="40"/>
      <c r="D635" s="40"/>
      <c r="E635" s="40"/>
      <c r="F635" s="39">
        <f t="shared" si="378"/>
        <v>0</v>
      </c>
      <c r="G635" s="40"/>
      <c r="H635" s="40"/>
      <c r="I635" s="40"/>
      <c r="J635" s="39">
        <f t="shared" si="379"/>
        <v>0</v>
      </c>
      <c r="K635" s="40"/>
      <c r="L635" s="40"/>
      <c r="M635" s="40"/>
      <c r="N635" s="39">
        <f t="shared" si="380"/>
        <v>0</v>
      </c>
      <c r="O635" s="40"/>
      <c r="P635" s="40"/>
      <c r="Q635" s="40"/>
      <c r="R635" s="39">
        <f t="shared" si="381"/>
        <v>0</v>
      </c>
      <c r="S635" s="38"/>
    </row>
    <row r="636" spans="1:19" s="1" customFormat="1" ht="21" hidden="1" x14ac:dyDescent="0.35">
      <c r="A636" s="17" t="s">
        <v>26</v>
      </c>
      <c r="B636" s="39">
        <f t="shared" si="377"/>
        <v>0</v>
      </c>
      <c r="C636" s="40"/>
      <c r="D636" s="40"/>
      <c r="E636" s="40"/>
      <c r="F636" s="39">
        <f t="shared" si="378"/>
        <v>0</v>
      </c>
      <c r="G636" s="40"/>
      <c r="H636" s="40"/>
      <c r="I636" s="40"/>
      <c r="J636" s="39">
        <f t="shared" si="379"/>
        <v>0</v>
      </c>
      <c r="K636" s="40"/>
      <c r="L636" s="40"/>
      <c r="M636" s="40"/>
      <c r="N636" s="39">
        <f t="shared" si="380"/>
        <v>0</v>
      </c>
      <c r="O636" s="40"/>
      <c r="P636" s="40"/>
      <c r="Q636" s="40"/>
      <c r="R636" s="39">
        <f t="shared" si="381"/>
        <v>0</v>
      </c>
      <c r="S636" s="38"/>
    </row>
    <row r="637" spans="1:19" s="1" customFormat="1" ht="21" hidden="1" x14ac:dyDescent="0.35">
      <c r="A637" s="24" t="s">
        <v>25</v>
      </c>
      <c r="B637" s="58">
        <f t="shared" ref="B637:R637" si="382">SUM(B638:B651)</f>
        <v>75700</v>
      </c>
      <c r="C637" s="58">
        <f t="shared" si="382"/>
        <v>0</v>
      </c>
      <c r="D637" s="58">
        <f t="shared" si="382"/>
        <v>0</v>
      </c>
      <c r="E637" s="58">
        <f t="shared" si="382"/>
        <v>0</v>
      </c>
      <c r="F637" s="58">
        <f t="shared" si="382"/>
        <v>0</v>
      </c>
      <c r="G637" s="58">
        <f t="shared" si="382"/>
        <v>46420</v>
      </c>
      <c r="H637" s="58">
        <f t="shared" si="382"/>
        <v>0</v>
      </c>
      <c r="I637" s="58">
        <f t="shared" si="382"/>
        <v>0</v>
      </c>
      <c r="J637" s="58">
        <f t="shared" si="382"/>
        <v>46420</v>
      </c>
      <c r="K637" s="58">
        <f t="shared" si="382"/>
        <v>29280</v>
      </c>
      <c r="L637" s="58">
        <f t="shared" si="382"/>
        <v>0</v>
      </c>
      <c r="M637" s="58">
        <f t="shared" si="382"/>
        <v>0</v>
      </c>
      <c r="N637" s="58">
        <f t="shared" si="382"/>
        <v>29280</v>
      </c>
      <c r="O637" s="58">
        <f t="shared" si="382"/>
        <v>0</v>
      </c>
      <c r="P637" s="58">
        <f t="shared" si="382"/>
        <v>0</v>
      </c>
      <c r="Q637" s="58">
        <f t="shared" si="382"/>
        <v>0</v>
      </c>
      <c r="R637" s="58">
        <f t="shared" si="382"/>
        <v>0</v>
      </c>
      <c r="S637" s="38"/>
    </row>
    <row r="638" spans="1:19" s="1" customFormat="1" ht="21" x14ac:dyDescent="0.35">
      <c r="A638" s="17" t="s">
        <v>24</v>
      </c>
      <c r="B638" s="39">
        <f t="shared" ref="B638:B651" si="383">SUM(F638+J638+N638+R638)</f>
        <v>2500</v>
      </c>
      <c r="C638" s="40">
        <v>0</v>
      </c>
      <c r="D638" s="40"/>
      <c r="E638" s="40"/>
      <c r="F638" s="39">
        <f t="shared" ref="F638:F651" si="384">SUM(C638:E638)</f>
        <v>0</v>
      </c>
      <c r="G638" s="40">
        <v>2500</v>
      </c>
      <c r="H638" s="40"/>
      <c r="I638" s="40"/>
      <c r="J638" s="39">
        <f t="shared" ref="J638:J651" si="385">SUM(G638:I638)</f>
        <v>2500</v>
      </c>
      <c r="K638" s="40">
        <v>0</v>
      </c>
      <c r="L638" s="40"/>
      <c r="M638" s="40"/>
      <c r="N638" s="39">
        <f t="shared" ref="N638:N651" si="386">SUM(K638:M638)</f>
        <v>0</v>
      </c>
      <c r="O638" s="40"/>
      <c r="P638" s="40"/>
      <c r="Q638" s="40"/>
      <c r="R638" s="39">
        <f t="shared" ref="R638:R651" si="387">SUM(O638:Q638)</f>
        <v>0</v>
      </c>
      <c r="S638" s="38"/>
    </row>
    <row r="639" spans="1:19" s="1" customFormat="1" ht="21" hidden="1" x14ac:dyDescent="0.35">
      <c r="A639" s="17" t="s">
        <v>23</v>
      </c>
      <c r="B639" s="39">
        <f t="shared" si="383"/>
        <v>0</v>
      </c>
      <c r="C639" s="40"/>
      <c r="D639" s="40"/>
      <c r="E639" s="40"/>
      <c r="F639" s="39">
        <f t="shared" si="384"/>
        <v>0</v>
      </c>
      <c r="G639" s="40"/>
      <c r="H639" s="40"/>
      <c r="I639" s="40"/>
      <c r="J639" s="39">
        <f t="shared" si="385"/>
        <v>0</v>
      </c>
      <c r="K639" s="40"/>
      <c r="L639" s="40"/>
      <c r="M639" s="40"/>
      <c r="N639" s="39">
        <f t="shared" si="386"/>
        <v>0</v>
      </c>
      <c r="O639" s="40"/>
      <c r="P639" s="40"/>
      <c r="Q639" s="40"/>
      <c r="R639" s="39">
        <f t="shared" si="387"/>
        <v>0</v>
      </c>
      <c r="S639" s="38"/>
    </row>
    <row r="640" spans="1:19" s="1" customFormat="1" ht="21" hidden="1" x14ac:dyDescent="0.35">
      <c r="A640" s="17" t="s">
        <v>22</v>
      </c>
      <c r="B640" s="39">
        <f t="shared" si="383"/>
        <v>0</v>
      </c>
      <c r="C640" s="40"/>
      <c r="D640" s="40"/>
      <c r="E640" s="40"/>
      <c r="F640" s="39">
        <f t="shared" si="384"/>
        <v>0</v>
      </c>
      <c r="G640" s="40"/>
      <c r="H640" s="40"/>
      <c r="I640" s="40"/>
      <c r="J640" s="39">
        <f t="shared" si="385"/>
        <v>0</v>
      </c>
      <c r="K640" s="40"/>
      <c r="L640" s="40"/>
      <c r="M640" s="40"/>
      <c r="N640" s="39">
        <f t="shared" si="386"/>
        <v>0</v>
      </c>
      <c r="O640" s="40"/>
      <c r="P640" s="40"/>
      <c r="Q640" s="40"/>
      <c r="R640" s="39">
        <f t="shared" si="387"/>
        <v>0</v>
      </c>
      <c r="S640" s="38"/>
    </row>
    <row r="641" spans="1:19" s="1" customFormat="1" ht="21" hidden="1" x14ac:dyDescent="0.35">
      <c r="A641" s="17" t="s">
        <v>21</v>
      </c>
      <c r="B641" s="39">
        <f t="shared" si="383"/>
        <v>0</v>
      </c>
      <c r="C641" s="40"/>
      <c r="D641" s="40"/>
      <c r="E641" s="40"/>
      <c r="F641" s="39">
        <f t="shared" si="384"/>
        <v>0</v>
      </c>
      <c r="G641" s="40"/>
      <c r="H641" s="40"/>
      <c r="I641" s="40"/>
      <c r="J641" s="39">
        <f t="shared" si="385"/>
        <v>0</v>
      </c>
      <c r="K641" s="40"/>
      <c r="L641" s="40"/>
      <c r="M641" s="40"/>
      <c r="N641" s="39">
        <f t="shared" si="386"/>
        <v>0</v>
      </c>
      <c r="O641" s="40"/>
      <c r="P641" s="40"/>
      <c r="Q641" s="40"/>
      <c r="R641" s="39">
        <f t="shared" si="387"/>
        <v>0</v>
      </c>
      <c r="S641" s="38"/>
    </row>
    <row r="642" spans="1:19" s="1" customFormat="1" ht="21" hidden="1" x14ac:dyDescent="0.35">
      <c r="A642" s="17" t="s">
        <v>20</v>
      </c>
      <c r="B642" s="39">
        <f t="shared" si="383"/>
        <v>0</v>
      </c>
      <c r="C642" s="40"/>
      <c r="D642" s="40"/>
      <c r="E642" s="40"/>
      <c r="F642" s="39">
        <f t="shared" si="384"/>
        <v>0</v>
      </c>
      <c r="G642" s="40"/>
      <c r="H642" s="40"/>
      <c r="I642" s="40"/>
      <c r="J642" s="39">
        <f t="shared" si="385"/>
        <v>0</v>
      </c>
      <c r="K642" s="40"/>
      <c r="L642" s="40"/>
      <c r="M642" s="40"/>
      <c r="N642" s="39">
        <f t="shared" si="386"/>
        <v>0</v>
      </c>
      <c r="O642" s="40"/>
      <c r="P642" s="40"/>
      <c r="Q642" s="40"/>
      <c r="R642" s="39">
        <f t="shared" si="387"/>
        <v>0</v>
      </c>
      <c r="S642" s="38"/>
    </row>
    <row r="643" spans="1:19" s="1" customFormat="1" ht="21" hidden="1" x14ac:dyDescent="0.35">
      <c r="A643" s="17" t="s">
        <v>19</v>
      </c>
      <c r="B643" s="39">
        <f t="shared" si="383"/>
        <v>0</v>
      </c>
      <c r="C643" s="40"/>
      <c r="D643" s="40"/>
      <c r="E643" s="40"/>
      <c r="F643" s="39">
        <f t="shared" si="384"/>
        <v>0</v>
      </c>
      <c r="G643" s="40"/>
      <c r="H643" s="40"/>
      <c r="I643" s="40"/>
      <c r="J643" s="39">
        <f t="shared" si="385"/>
        <v>0</v>
      </c>
      <c r="K643" s="40"/>
      <c r="L643" s="40"/>
      <c r="M643" s="40"/>
      <c r="N643" s="39">
        <f t="shared" si="386"/>
        <v>0</v>
      </c>
      <c r="O643" s="40"/>
      <c r="P643" s="40"/>
      <c r="Q643" s="40"/>
      <c r="R643" s="39">
        <f t="shared" si="387"/>
        <v>0</v>
      </c>
      <c r="S643" s="38"/>
    </row>
    <row r="644" spans="1:19" s="1" customFormat="1" ht="21" hidden="1" x14ac:dyDescent="0.35">
      <c r="A644" s="17" t="s">
        <v>18</v>
      </c>
      <c r="B644" s="39">
        <f t="shared" si="383"/>
        <v>0</v>
      </c>
      <c r="C644" s="40"/>
      <c r="D644" s="40"/>
      <c r="E644" s="40"/>
      <c r="F644" s="39">
        <f t="shared" si="384"/>
        <v>0</v>
      </c>
      <c r="G644" s="40"/>
      <c r="H644" s="40"/>
      <c r="I644" s="40"/>
      <c r="J644" s="39">
        <f t="shared" si="385"/>
        <v>0</v>
      </c>
      <c r="K644" s="40"/>
      <c r="L644" s="40"/>
      <c r="M644" s="40"/>
      <c r="N644" s="39">
        <f t="shared" si="386"/>
        <v>0</v>
      </c>
      <c r="O644" s="40"/>
      <c r="P644" s="40"/>
      <c r="Q644" s="40"/>
      <c r="R644" s="39">
        <f t="shared" si="387"/>
        <v>0</v>
      </c>
      <c r="S644" s="38"/>
    </row>
    <row r="645" spans="1:19" s="1" customFormat="1" ht="21" hidden="1" x14ac:dyDescent="0.35">
      <c r="A645" s="17" t="s">
        <v>17</v>
      </c>
      <c r="B645" s="39">
        <f t="shared" si="383"/>
        <v>0</v>
      </c>
      <c r="C645" s="40"/>
      <c r="D645" s="40"/>
      <c r="E645" s="40"/>
      <c r="F645" s="39">
        <f t="shared" si="384"/>
        <v>0</v>
      </c>
      <c r="G645" s="40"/>
      <c r="H645" s="40"/>
      <c r="I645" s="40"/>
      <c r="J645" s="39">
        <f t="shared" si="385"/>
        <v>0</v>
      </c>
      <c r="K645" s="40"/>
      <c r="L645" s="40"/>
      <c r="M645" s="40"/>
      <c r="N645" s="39">
        <f t="shared" si="386"/>
        <v>0</v>
      </c>
      <c r="O645" s="40"/>
      <c r="P645" s="40"/>
      <c r="Q645" s="40"/>
      <c r="R645" s="39">
        <f t="shared" si="387"/>
        <v>0</v>
      </c>
      <c r="S645" s="38"/>
    </row>
    <row r="646" spans="1:19" s="1" customFormat="1" ht="21" hidden="1" x14ac:dyDescent="0.35">
      <c r="A646" s="17" t="s">
        <v>16</v>
      </c>
      <c r="B646" s="39">
        <f t="shared" si="383"/>
        <v>0</v>
      </c>
      <c r="C646" s="40"/>
      <c r="D646" s="40"/>
      <c r="E646" s="40"/>
      <c r="F646" s="39">
        <f t="shared" si="384"/>
        <v>0</v>
      </c>
      <c r="G646" s="40"/>
      <c r="H646" s="40"/>
      <c r="I646" s="40"/>
      <c r="J646" s="39">
        <f t="shared" si="385"/>
        <v>0</v>
      </c>
      <c r="K646" s="40"/>
      <c r="L646" s="40"/>
      <c r="M646" s="40"/>
      <c r="N646" s="39">
        <f t="shared" si="386"/>
        <v>0</v>
      </c>
      <c r="O646" s="40"/>
      <c r="P646" s="40"/>
      <c r="Q646" s="40"/>
      <c r="R646" s="39">
        <f t="shared" si="387"/>
        <v>0</v>
      </c>
      <c r="S646" s="38"/>
    </row>
    <row r="647" spans="1:19" s="1" customFormat="1" ht="21" hidden="1" x14ac:dyDescent="0.35">
      <c r="A647" s="17" t="s">
        <v>15</v>
      </c>
      <c r="B647" s="39">
        <f t="shared" si="383"/>
        <v>0</v>
      </c>
      <c r="C647" s="40"/>
      <c r="D647" s="40"/>
      <c r="E647" s="40"/>
      <c r="F647" s="39">
        <f t="shared" si="384"/>
        <v>0</v>
      </c>
      <c r="G647" s="40"/>
      <c r="H647" s="40"/>
      <c r="I647" s="40"/>
      <c r="J647" s="39">
        <f t="shared" si="385"/>
        <v>0</v>
      </c>
      <c r="K647" s="40"/>
      <c r="L647" s="40"/>
      <c r="M647" s="40"/>
      <c r="N647" s="39">
        <f t="shared" si="386"/>
        <v>0</v>
      </c>
      <c r="O647" s="40"/>
      <c r="P647" s="40"/>
      <c r="Q647" s="40"/>
      <c r="R647" s="39">
        <f t="shared" si="387"/>
        <v>0</v>
      </c>
      <c r="S647" s="38"/>
    </row>
    <row r="648" spans="1:19" s="1" customFormat="1" ht="21" hidden="1" x14ac:dyDescent="0.35">
      <c r="A648" s="17" t="s">
        <v>14</v>
      </c>
      <c r="B648" s="39">
        <f t="shared" si="383"/>
        <v>0</v>
      </c>
      <c r="C648" s="40"/>
      <c r="D648" s="40"/>
      <c r="E648" s="40"/>
      <c r="F648" s="39">
        <f t="shared" si="384"/>
        <v>0</v>
      </c>
      <c r="G648" s="40"/>
      <c r="H648" s="40"/>
      <c r="I648" s="40"/>
      <c r="J648" s="39">
        <f t="shared" si="385"/>
        <v>0</v>
      </c>
      <c r="K648" s="40"/>
      <c r="L648" s="40"/>
      <c r="M648" s="40"/>
      <c r="N648" s="39">
        <f t="shared" si="386"/>
        <v>0</v>
      </c>
      <c r="O648" s="40"/>
      <c r="P648" s="40"/>
      <c r="Q648" s="40"/>
      <c r="R648" s="39">
        <f t="shared" si="387"/>
        <v>0</v>
      </c>
      <c r="S648" s="38"/>
    </row>
    <row r="649" spans="1:19" s="1" customFormat="1" ht="21" x14ac:dyDescent="0.35">
      <c r="A649" s="26" t="s">
        <v>13</v>
      </c>
      <c r="B649" s="41">
        <f t="shared" si="383"/>
        <v>73200</v>
      </c>
      <c r="C649" s="42">
        <v>0</v>
      </c>
      <c r="D649" s="42"/>
      <c r="E649" s="42"/>
      <c r="F649" s="41">
        <f t="shared" si="384"/>
        <v>0</v>
      </c>
      <c r="G649" s="42">
        <v>43920</v>
      </c>
      <c r="H649" s="42"/>
      <c r="I649" s="42"/>
      <c r="J649" s="41">
        <f t="shared" si="385"/>
        <v>43920</v>
      </c>
      <c r="K649" s="42">
        <v>29280</v>
      </c>
      <c r="L649" s="42"/>
      <c r="M649" s="42">
        <v>0</v>
      </c>
      <c r="N649" s="41">
        <f t="shared" si="386"/>
        <v>29280</v>
      </c>
      <c r="O649" s="42">
        <v>0</v>
      </c>
      <c r="P649" s="42"/>
      <c r="Q649" s="42"/>
      <c r="R649" s="41">
        <f t="shared" si="387"/>
        <v>0</v>
      </c>
      <c r="S649" s="38"/>
    </row>
    <row r="650" spans="1:19" s="1" customFormat="1" ht="21" hidden="1" x14ac:dyDescent="0.35">
      <c r="A650" s="27" t="s">
        <v>12</v>
      </c>
      <c r="B650" s="43">
        <f t="shared" si="383"/>
        <v>0</v>
      </c>
      <c r="C650" s="44"/>
      <c r="D650" s="44"/>
      <c r="E650" s="44"/>
      <c r="F650" s="43">
        <f t="shared" si="384"/>
        <v>0</v>
      </c>
      <c r="G650" s="44"/>
      <c r="H650" s="44"/>
      <c r="I650" s="44"/>
      <c r="J650" s="43">
        <f t="shared" si="385"/>
        <v>0</v>
      </c>
      <c r="K650" s="44"/>
      <c r="L650" s="44"/>
      <c r="M650" s="44"/>
      <c r="N650" s="43">
        <f t="shared" si="386"/>
        <v>0</v>
      </c>
      <c r="O650" s="44"/>
      <c r="P650" s="44"/>
      <c r="Q650" s="44"/>
      <c r="R650" s="43">
        <f t="shared" si="387"/>
        <v>0</v>
      </c>
      <c r="S650" s="38"/>
    </row>
    <row r="651" spans="1:19" s="1" customFormat="1" ht="21" hidden="1" x14ac:dyDescent="0.35">
      <c r="A651" s="17" t="s">
        <v>11</v>
      </c>
      <c r="B651" s="39">
        <f t="shared" si="383"/>
        <v>0</v>
      </c>
      <c r="C651" s="40"/>
      <c r="D651" s="40"/>
      <c r="E651" s="40"/>
      <c r="F651" s="39">
        <f t="shared" si="384"/>
        <v>0</v>
      </c>
      <c r="G651" s="40"/>
      <c r="H651" s="40"/>
      <c r="I651" s="40"/>
      <c r="J651" s="39">
        <f t="shared" si="385"/>
        <v>0</v>
      </c>
      <c r="K651" s="40"/>
      <c r="L651" s="40"/>
      <c r="M651" s="40"/>
      <c r="N651" s="39">
        <f t="shared" si="386"/>
        <v>0</v>
      </c>
      <c r="O651" s="40"/>
      <c r="P651" s="40"/>
      <c r="Q651" s="40"/>
      <c r="R651" s="39">
        <f t="shared" si="387"/>
        <v>0</v>
      </c>
      <c r="S651" s="38"/>
    </row>
    <row r="652" spans="1:19" s="1" customFormat="1" ht="21" hidden="1" x14ac:dyDescent="0.35">
      <c r="A652" s="24" t="s">
        <v>10</v>
      </c>
      <c r="B652" s="58">
        <f t="shared" ref="B652:R652" si="388">SUM(B653:B657)</f>
        <v>0</v>
      </c>
      <c r="C652" s="58">
        <f t="shared" si="388"/>
        <v>0</v>
      </c>
      <c r="D652" s="58">
        <f t="shared" si="388"/>
        <v>0</v>
      </c>
      <c r="E652" s="58">
        <f t="shared" si="388"/>
        <v>0</v>
      </c>
      <c r="F652" s="58">
        <f t="shared" si="388"/>
        <v>0</v>
      </c>
      <c r="G652" s="58">
        <f t="shared" si="388"/>
        <v>0</v>
      </c>
      <c r="H652" s="58">
        <f t="shared" si="388"/>
        <v>0</v>
      </c>
      <c r="I652" s="58">
        <f t="shared" si="388"/>
        <v>0</v>
      </c>
      <c r="J652" s="58">
        <f t="shared" si="388"/>
        <v>0</v>
      </c>
      <c r="K652" s="58">
        <f t="shared" si="388"/>
        <v>0</v>
      </c>
      <c r="L652" s="58">
        <f t="shared" si="388"/>
        <v>0</v>
      </c>
      <c r="M652" s="58">
        <f t="shared" si="388"/>
        <v>0</v>
      </c>
      <c r="N652" s="58">
        <f t="shared" si="388"/>
        <v>0</v>
      </c>
      <c r="O652" s="58">
        <f t="shared" si="388"/>
        <v>0</v>
      </c>
      <c r="P652" s="58">
        <f t="shared" si="388"/>
        <v>0</v>
      </c>
      <c r="Q652" s="58">
        <f t="shared" si="388"/>
        <v>0</v>
      </c>
      <c r="R652" s="58">
        <f t="shared" si="388"/>
        <v>0</v>
      </c>
      <c r="S652" s="38"/>
    </row>
    <row r="653" spans="1:19" s="1" customFormat="1" ht="21" hidden="1" x14ac:dyDescent="0.35">
      <c r="A653" s="17" t="s">
        <v>9</v>
      </c>
      <c r="B653" s="39">
        <f>SUM(F653+J653+N653+R653)</f>
        <v>0</v>
      </c>
      <c r="C653" s="40"/>
      <c r="D653" s="40"/>
      <c r="E653" s="40"/>
      <c r="F653" s="39">
        <f>SUM(C653:E653)</f>
        <v>0</v>
      </c>
      <c r="G653" s="40"/>
      <c r="H653" s="40"/>
      <c r="I653" s="40"/>
      <c r="J653" s="39">
        <f>SUM(G653:I653)</f>
        <v>0</v>
      </c>
      <c r="K653" s="40"/>
      <c r="L653" s="40"/>
      <c r="M653" s="40"/>
      <c r="N653" s="39">
        <f>SUM(K653:M653)</f>
        <v>0</v>
      </c>
      <c r="O653" s="40"/>
      <c r="P653" s="40"/>
      <c r="Q653" s="40"/>
      <c r="R653" s="39">
        <f>SUM(O653:Q653)</f>
        <v>0</v>
      </c>
      <c r="S653" s="38"/>
    </row>
    <row r="654" spans="1:19" s="1" customFormat="1" ht="21" hidden="1" x14ac:dyDescent="0.35">
      <c r="A654" s="17" t="s">
        <v>8</v>
      </c>
      <c r="B654" s="39">
        <f>SUM(F654+J654+N654+R654)</f>
        <v>0</v>
      </c>
      <c r="C654" s="40"/>
      <c r="D654" s="40"/>
      <c r="E654" s="40"/>
      <c r="F654" s="39">
        <f>SUM(C654:E654)</f>
        <v>0</v>
      </c>
      <c r="G654" s="40"/>
      <c r="H654" s="40"/>
      <c r="I654" s="40"/>
      <c r="J654" s="39">
        <f>SUM(G654:I654)</f>
        <v>0</v>
      </c>
      <c r="K654" s="40"/>
      <c r="L654" s="40"/>
      <c r="M654" s="40"/>
      <c r="N654" s="39">
        <f>SUM(K654:M654)</f>
        <v>0</v>
      </c>
      <c r="O654" s="40"/>
      <c r="P654" s="40"/>
      <c r="Q654" s="40"/>
      <c r="R654" s="39">
        <f>SUM(O654:Q654)</f>
        <v>0</v>
      </c>
      <c r="S654" s="38"/>
    </row>
    <row r="655" spans="1:19" s="1" customFormat="1" ht="21" hidden="1" x14ac:dyDescent="0.35">
      <c r="A655" s="17" t="s">
        <v>7</v>
      </c>
      <c r="B655" s="39">
        <f>SUM(F655+J655+N655+R655)</f>
        <v>0</v>
      </c>
      <c r="C655" s="40"/>
      <c r="D655" s="40"/>
      <c r="E655" s="40"/>
      <c r="F655" s="39">
        <f>SUM(C655:E655)</f>
        <v>0</v>
      </c>
      <c r="G655" s="40"/>
      <c r="H655" s="40"/>
      <c r="I655" s="40"/>
      <c r="J655" s="39">
        <f>SUM(G655:I655)</f>
        <v>0</v>
      </c>
      <c r="K655" s="40"/>
      <c r="L655" s="40"/>
      <c r="M655" s="40"/>
      <c r="N655" s="39">
        <f>SUM(K655:M655)</f>
        <v>0</v>
      </c>
      <c r="O655" s="40"/>
      <c r="P655" s="40"/>
      <c r="Q655" s="40"/>
      <c r="R655" s="39">
        <f>SUM(O655:Q655)</f>
        <v>0</v>
      </c>
      <c r="S655" s="38"/>
    </row>
    <row r="656" spans="1:19" s="1" customFormat="1" ht="21" hidden="1" x14ac:dyDescent="0.35">
      <c r="A656" s="17" t="s">
        <v>6</v>
      </c>
      <c r="B656" s="39">
        <f>SUM(F656+J656+N656+R656)</f>
        <v>0</v>
      </c>
      <c r="C656" s="40"/>
      <c r="D656" s="40"/>
      <c r="E656" s="40"/>
      <c r="F656" s="39">
        <f>SUM(C656:E656)</f>
        <v>0</v>
      </c>
      <c r="G656" s="40"/>
      <c r="H656" s="40"/>
      <c r="I656" s="40"/>
      <c r="J656" s="39">
        <f>SUM(G656:I656)</f>
        <v>0</v>
      </c>
      <c r="K656" s="40"/>
      <c r="L656" s="40"/>
      <c r="M656" s="40"/>
      <c r="N656" s="39">
        <f>SUM(K656:M656)</f>
        <v>0</v>
      </c>
      <c r="O656" s="40"/>
      <c r="P656" s="40"/>
      <c r="Q656" s="40"/>
      <c r="R656" s="39">
        <f>SUM(O656:Q656)</f>
        <v>0</v>
      </c>
      <c r="S656" s="38"/>
    </row>
    <row r="657" spans="1:23" s="1" customFormat="1" ht="21" hidden="1" x14ac:dyDescent="0.35">
      <c r="A657" s="17" t="s">
        <v>5</v>
      </c>
      <c r="B657" s="39">
        <f>SUM(F657+J657+N657+R657)</f>
        <v>0</v>
      </c>
      <c r="C657" s="40"/>
      <c r="D657" s="40"/>
      <c r="E657" s="40"/>
      <c r="F657" s="39">
        <f>SUM(C657:E657)</f>
        <v>0</v>
      </c>
      <c r="G657" s="40"/>
      <c r="H657" s="40"/>
      <c r="I657" s="40"/>
      <c r="J657" s="39">
        <f>SUM(G657:I657)</f>
        <v>0</v>
      </c>
      <c r="K657" s="40"/>
      <c r="L657" s="40"/>
      <c r="M657" s="40"/>
      <c r="N657" s="39">
        <f>SUM(K657:M657)</f>
        <v>0</v>
      </c>
      <c r="O657" s="40"/>
      <c r="P657" s="40"/>
      <c r="Q657" s="40"/>
      <c r="R657" s="39">
        <f>SUM(O657:Q657)</f>
        <v>0</v>
      </c>
      <c r="S657" s="38"/>
    </row>
    <row r="658" spans="1:23" s="1" customFormat="1" ht="21" hidden="1" x14ac:dyDescent="0.35">
      <c r="A658" s="20" t="s">
        <v>4</v>
      </c>
      <c r="B658" s="54">
        <f t="shared" ref="B658:R658" si="389">SUM(B659:B660)</f>
        <v>0</v>
      </c>
      <c r="C658" s="54">
        <f t="shared" si="389"/>
        <v>0</v>
      </c>
      <c r="D658" s="54">
        <f t="shared" si="389"/>
        <v>0</v>
      </c>
      <c r="E658" s="54">
        <f t="shared" si="389"/>
        <v>0</v>
      </c>
      <c r="F658" s="54">
        <f t="shared" si="389"/>
        <v>0</v>
      </c>
      <c r="G658" s="54">
        <f t="shared" si="389"/>
        <v>0</v>
      </c>
      <c r="H658" s="54">
        <f t="shared" si="389"/>
        <v>0</v>
      </c>
      <c r="I658" s="54">
        <f t="shared" si="389"/>
        <v>0</v>
      </c>
      <c r="J658" s="54">
        <f t="shared" si="389"/>
        <v>0</v>
      </c>
      <c r="K658" s="54">
        <f t="shared" si="389"/>
        <v>0</v>
      </c>
      <c r="L658" s="54">
        <f t="shared" si="389"/>
        <v>0</v>
      </c>
      <c r="M658" s="54">
        <f t="shared" si="389"/>
        <v>0</v>
      </c>
      <c r="N658" s="54">
        <f t="shared" si="389"/>
        <v>0</v>
      </c>
      <c r="O658" s="54">
        <f t="shared" si="389"/>
        <v>0</v>
      </c>
      <c r="P658" s="54">
        <f t="shared" si="389"/>
        <v>0</v>
      </c>
      <c r="Q658" s="54">
        <f t="shared" si="389"/>
        <v>0</v>
      </c>
      <c r="R658" s="54">
        <f t="shared" si="389"/>
        <v>0</v>
      </c>
      <c r="S658" s="38"/>
    </row>
    <row r="659" spans="1:23" s="1" customFormat="1" ht="21" hidden="1" x14ac:dyDescent="0.35">
      <c r="A659" s="17" t="s">
        <v>3</v>
      </c>
      <c r="B659" s="39">
        <f>SUM(F659+J659+N659+R659)</f>
        <v>0</v>
      </c>
      <c r="C659" s="40"/>
      <c r="D659" s="40"/>
      <c r="E659" s="40"/>
      <c r="F659" s="39">
        <f>SUM(C659:E659)</f>
        <v>0</v>
      </c>
      <c r="G659" s="40"/>
      <c r="H659" s="40"/>
      <c r="I659" s="40"/>
      <c r="J659" s="39">
        <f>SUM(G659:I659)</f>
        <v>0</v>
      </c>
      <c r="K659" s="40"/>
      <c r="L659" s="40"/>
      <c r="M659" s="40"/>
      <c r="N659" s="39">
        <f>SUM(K659:M659)</f>
        <v>0</v>
      </c>
      <c r="O659" s="40"/>
      <c r="P659" s="40"/>
      <c r="Q659" s="40"/>
      <c r="R659" s="39">
        <f>SUM(O659:Q659)</f>
        <v>0</v>
      </c>
      <c r="S659" s="38"/>
    </row>
    <row r="660" spans="1:23" s="1" customFormat="1" ht="21" hidden="1" x14ac:dyDescent="0.35">
      <c r="A660" s="17" t="s">
        <v>2</v>
      </c>
      <c r="B660" s="39">
        <f>SUM(F660+J660+N660+R660)</f>
        <v>0</v>
      </c>
      <c r="C660" s="40"/>
      <c r="D660" s="40"/>
      <c r="E660" s="40"/>
      <c r="F660" s="39">
        <f>SUM(C660:E660)</f>
        <v>0</v>
      </c>
      <c r="G660" s="40"/>
      <c r="H660" s="40"/>
      <c r="I660" s="40"/>
      <c r="J660" s="39">
        <f>SUM(G660:I660)</f>
        <v>0</v>
      </c>
      <c r="K660" s="40"/>
      <c r="L660" s="40"/>
      <c r="M660" s="40"/>
      <c r="N660" s="39">
        <f>SUM(K660:M660)</f>
        <v>0</v>
      </c>
      <c r="O660" s="40"/>
      <c r="P660" s="40"/>
      <c r="Q660" s="40"/>
      <c r="R660" s="39">
        <f>SUM(O660:Q660)</f>
        <v>0</v>
      </c>
      <c r="S660" s="38"/>
    </row>
    <row r="661" spans="1:23" s="1" customFormat="1" ht="21" hidden="1" x14ac:dyDescent="0.35">
      <c r="A661" s="20" t="s">
        <v>1</v>
      </c>
      <c r="B661" s="28">
        <f>SUM(F661+J661+N661+R661)</f>
        <v>0</v>
      </c>
      <c r="C661" s="120"/>
      <c r="D661" s="120"/>
      <c r="E661" s="120"/>
      <c r="F661" s="28">
        <f>SUM(C661:E661)</f>
        <v>0</v>
      </c>
      <c r="G661" s="120"/>
      <c r="H661" s="120"/>
      <c r="I661" s="120"/>
      <c r="J661" s="28">
        <f>SUM(G661:I661)</f>
        <v>0</v>
      </c>
      <c r="K661" s="120"/>
      <c r="L661" s="120"/>
      <c r="M661" s="120"/>
      <c r="N661" s="28">
        <f>SUM(K661:M661)</f>
        <v>0</v>
      </c>
      <c r="O661" s="120"/>
      <c r="P661" s="120"/>
      <c r="Q661" s="120"/>
      <c r="R661" s="28">
        <f>SUM(O661:Q661)</f>
        <v>0</v>
      </c>
      <c r="S661" s="38"/>
    </row>
    <row r="662" spans="1:23" s="1" customFormat="1" ht="21" hidden="1" x14ac:dyDescent="0.35">
      <c r="A662" s="29" t="s">
        <v>0</v>
      </c>
      <c r="B662" s="30">
        <f>SUM(F662+J662+N662+R662)</f>
        <v>0</v>
      </c>
      <c r="C662" s="121"/>
      <c r="D662" s="121"/>
      <c r="E662" s="121"/>
      <c r="F662" s="30">
        <f>SUM(C662:E662)</f>
        <v>0</v>
      </c>
      <c r="G662" s="121"/>
      <c r="H662" s="121"/>
      <c r="I662" s="121"/>
      <c r="J662" s="30">
        <f>SUM(G662:I662)</f>
        <v>0</v>
      </c>
      <c r="K662" s="121"/>
      <c r="L662" s="121"/>
      <c r="M662" s="121"/>
      <c r="N662" s="30">
        <f>SUM(K662:M662)</f>
        <v>0</v>
      </c>
      <c r="O662" s="121"/>
      <c r="P662" s="121"/>
      <c r="Q662" s="121"/>
      <c r="R662" s="30">
        <f>SUM(O662:Q662)</f>
        <v>0</v>
      </c>
      <c r="S662" s="38"/>
    </row>
    <row r="663" spans="1:23" s="1" customFormat="1" ht="33" customHeight="1" x14ac:dyDescent="0.35">
      <c r="A663" s="11"/>
      <c r="B663" s="45"/>
      <c r="C663" s="46"/>
      <c r="D663" s="46"/>
      <c r="E663" s="46"/>
      <c r="F663" s="46"/>
      <c r="G663" s="45"/>
      <c r="H663" s="46"/>
      <c r="I663" s="46"/>
      <c r="J663" s="46"/>
      <c r="K663" s="46"/>
      <c r="L663" s="45"/>
      <c r="M663" s="46"/>
      <c r="N663" s="46"/>
      <c r="O663" s="46"/>
      <c r="P663" s="46"/>
      <c r="Q663" s="45"/>
      <c r="R663" s="46"/>
      <c r="S663" s="47"/>
      <c r="T663" s="47"/>
      <c r="U663" s="48"/>
      <c r="V663" s="37"/>
      <c r="W663" s="38"/>
    </row>
    <row r="664" spans="1:23" s="1" customFormat="1" ht="21" x14ac:dyDescent="0.35">
      <c r="A664" s="3" t="s">
        <v>121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23" s="1" customFormat="1" ht="21" x14ac:dyDescent="0.35">
      <c r="A665" s="149" t="s">
        <v>64</v>
      </c>
      <c r="B665" s="151" t="s">
        <v>63</v>
      </c>
      <c r="C665" s="146" t="s">
        <v>62</v>
      </c>
      <c r="D665" s="147"/>
      <c r="E665" s="148"/>
      <c r="F665" s="144" t="s">
        <v>61</v>
      </c>
      <c r="G665" s="146" t="s">
        <v>60</v>
      </c>
      <c r="H665" s="147"/>
      <c r="I665" s="148"/>
      <c r="J665" s="144" t="s">
        <v>59</v>
      </c>
      <c r="K665" s="146" t="s">
        <v>58</v>
      </c>
      <c r="L665" s="147"/>
      <c r="M665" s="148"/>
      <c r="N665" s="144" t="s">
        <v>57</v>
      </c>
      <c r="O665" s="146" t="s">
        <v>56</v>
      </c>
      <c r="P665" s="147"/>
      <c r="Q665" s="148"/>
      <c r="R665" s="144" t="s">
        <v>55</v>
      </c>
    </row>
    <row r="666" spans="1:23" s="7" customFormat="1" ht="21" x14ac:dyDescent="0.2">
      <c r="A666" s="150"/>
      <c r="B666" s="152"/>
      <c r="C666" s="60">
        <v>24746</v>
      </c>
      <c r="D666" s="60">
        <v>24778</v>
      </c>
      <c r="E666" s="60">
        <v>24810</v>
      </c>
      <c r="F666" s="145"/>
      <c r="G666" s="60">
        <v>24838</v>
      </c>
      <c r="H666" s="60">
        <v>24869</v>
      </c>
      <c r="I666" s="60">
        <v>24898</v>
      </c>
      <c r="J666" s="145"/>
      <c r="K666" s="60">
        <v>24929</v>
      </c>
      <c r="L666" s="60">
        <v>24959</v>
      </c>
      <c r="M666" s="60">
        <v>24990</v>
      </c>
      <c r="N666" s="145"/>
      <c r="O666" s="60">
        <v>25020</v>
      </c>
      <c r="P666" s="60">
        <v>25051</v>
      </c>
      <c r="Q666" s="60">
        <v>25082</v>
      </c>
      <c r="R666" s="145"/>
    </row>
    <row r="667" spans="1:23" s="1" customFormat="1" ht="21.75" thickBot="1" x14ac:dyDescent="0.4">
      <c r="A667" s="116" t="s">
        <v>54</v>
      </c>
      <c r="B667" s="117">
        <f t="shared" ref="B667:R667" si="390">SUM(B668+B673+B718+B721+B722)</f>
        <v>8600</v>
      </c>
      <c r="C667" s="117">
        <f t="shared" si="390"/>
        <v>0</v>
      </c>
      <c r="D667" s="117">
        <f t="shared" si="390"/>
        <v>0</v>
      </c>
      <c r="E667" s="117">
        <f t="shared" si="390"/>
        <v>0</v>
      </c>
      <c r="F667" s="117">
        <f t="shared" si="390"/>
        <v>0</v>
      </c>
      <c r="G667" s="117">
        <f t="shared" si="390"/>
        <v>8600</v>
      </c>
      <c r="H667" s="117">
        <f t="shared" si="390"/>
        <v>0</v>
      </c>
      <c r="I667" s="117">
        <f t="shared" si="390"/>
        <v>0</v>
      </c>
      <c r="J667" s="117">
        <f t="shared" si="390"/>
        <v>8600</v>
      </c>
      <c r="K667" s="117">
        <f t="shared" si="390"/>
        <v>0</v>
      </c>
      <c r="L667" s="117">
        <f t="shared" si="390"/>
        <v>0</v>
      </c>
      <c r="M667" s="117">
        <f t="shared" si="390"/>
        <v>0</v>
      </c>
      <c r="N667" s="117">
        <f t="shared" si="390"/>
        <v>0</v>
      </c>
      <c r="O667" s="117">
        <f t="shared" si="390"/>
        <v>0</v>
      </c>
      <c r="P667" s="117">
        <f t="shared" si="390"/>
        <v>0</v>
      </c>
      <c r="Q667" s="117">
        <f t="shared" si="390"/>
        <v>0</v>
      </c>
      <c r="R667" s="117">
        <f t="shared" si="390"/>
        <v>0</v>
      </c>
      <c r="S667" s="37"/>
      <c r="T667" s="38"/>
    </row>
    <row r="668" spans="1:23" s="1" customFormat="1" ht="21" hidden="1" x14ac:dyDescent="0.35">
      <c r="A668" s="15" t="s">
        <v>53</v>
      </c>
      <c r="B668" s="51">
        <f t="shared" ref="B668:F668" si="391">SUM(B669:B672)</f>
        <v>0</v>
      </c>
      <c r="C668" s="51">
        <f t="shared" si="391"/>
        <v>0</v>
      </c>
      <c r="D668" s="51">
        <f t="shared" si="391"/>
        <v>0</v>
      </c>
      <c r="E668" s="51">
        <f t="shared" si="391"/>
        <v>0</v>
      </c>
      <c r="F668" s="51">
        <f t="shared" si="391"/>
        <v>0</v>
      </c>
      <c r="G668" s="51">
        <f t="shared" ref="G668:I668" si="392">SUM(G669:G672)</f>
        <v>0</v>
      </c>
      <c r="H668" s="51">
        <f t="shared" si="392"/>
        <v>0</v>
      </c>
      <c r="I668" s="51">
        <f t="shared" si="392"/>
        <v>0</v>
      </c>
      <c r="J668" s="51">
        <f t="shared" ref="J668" si="393">SUM(J669:J672)</f>
        <v>0</v>
      </c>
      <c r="K668" s="51">
        <f t="shared" ref="K668:M668" si="394">SUM(K669:K672)</f>
        <v>0</v>
      </c>
      <c r="L668" s="51">
        <f t="shared" si="394"/>
        <v>0</v>
      </c>
      <c r="M668" s="51">
        <f t="shared" si="394"/>
        <v>0</v>
      </c>
      <c r="N668" s="51">
        <f t="shared" ref="N668" si="395">SUM(N669:N672)</f>
        <v>0</v>
      </c>
      <c r="O668" s="51">
        <f t="shared" ref="O668:Q668" si="396">SUM(O669:O672)</f>
        <v>0</v>
      </c>
      <c r="P668" s="51">
        <f t="shared" si="396"/>
        <v>0</v>
      </c>
      <c r="Q668" s="51">
        <f t="shared" si="396"/>
        <v>0</v>
      </c>
      <c r="R668" s="51">
        <f t="shared" ref="R668" si="397">SUM(R669:R672)</f>
        <v>0</v>
      </c>
      <c r="S668" s="38"/>
    </row>
    <row r="669" spans="1:23" s="1" customFormat="1" ht="21" hidden="1" x14ac:dyDescent="0.35">
      <c r="A669" s="113" t="s">
        <v>111</v>
      </c>
      <c r="B669" s="39">
        <f>SUM(F669+J669+N669+R669)</f>
        <v>0</v>
      </c>
      <c r="C669" s="40">
        <v>0</v>
      </c>
      <c r="D669" s="40"/>
      <c r="E669" s="40"/>
      <c r="F669" s="39">
        <f>SUM(C669:E669)</f>
        <v>0</v>
      </c>
      <c r="G669" s="40">
        <v>0</v>
      </c>
      <c r="H669" s="40"/>
      <c r="I669" s="40"/>
      <c r="J669" s="39">
        <f>SUM(G669:I669)</f>
        <v>0</v>
      </c>
      <c r="K669" s="40"/>
      <c r="L669" s="40"/>
      <c r="M669" s="40"/>
      <c r="N669" s="39">
        <f>SUM(K669:M669)</f>
        <v>0</v>
      </c>
      <c r="O669" s="40"/>
      <c r="P669" s="40"/>
      <c r="Q669" s="40"/>
      <c r="R669" s="39">
        <f>SUM(O669:Q669)</f>
        <v>0</v>
      </c>
      <c r="S669" s="38"/>
    </row>
    <row r="670" spans="1:23" s="1" customFormat="1" ht="21" hidden="1" x14ac:dyDescent="0.35">
      <c r="A670" s="17" t="s">
        <v>52</v>
      </c>
      <c r="B670" s="39">
        <f>SUM(F670+J670+N670+R670)</f>
        <v>0</v>
      </c>
      <c r="C670" s="40"/>
      <c r="D670" s="40"/>
      <c r="E670" s="40"/>
      <c r="F670" s="39">
        <f>SUM(C670:E670)</f>
        <v>0</v>
      </c>
      <c r="G670" s="40"/>
      <c r="H670" s="40"/>
      <c r="I670" s="40"/>
      <c r="J670" s="39">
        <f>SUM(G670:I670)</f>
        <v>0</v>
      </c>
      <c r="K670" s="40"/>
      <c r="L670" s="40"/>
      <c r="M670" s="40"/>
      <c r="N670" s="39">
        <f>SUM(K670:M670)</f>
        <v>0</v>
      </c>
      <c r="O670" s="40"/>
      <c r="P670" s="40"/>
      <c r="Q670" s="40"/>
      <c r="R670" s="39">
        <f>SUM(O670:Q670)</f>
        <v>0</v>
      </c>
      <c r="S670" s="38"/>
    </row>
    <row r="671" spans="1:23" s="1" customFormat="1" ht="21" hidden="1" x14ac:dyDescent="0.35">
      <c r="A671" s="17" t="s">
        <v>51</v>
      </c>
      <c r="B671" s="39">
        <f>SUM(F671+J671+N671+R671)</f>
        <v>0</v>
      </c>
      <c r="C671" s="40"/>
      <c r="D671" s="40"/>
      <c r="E671" s="40"/>
      <c r="F671" s="39">
        <f>SUM(C671:E671)</f>
        <v>0</v>
      </c>
      <c r="G671" s="40"/>
      <c r="H671" s="40"/>
      <c r="I671" s="40"/>
      <c r="J671" s="39">
        <f>SUM(G671:I671)</f>
        <v>0</v>
      </c>
      <c r="K671" s="40"/>
      <c r="L671" s="40"/>
      <c r="M671" s="40"/>
      <c r="N671" s="39">
        <f>SUM(K671:M671)</f>
        <v>0</v>
      </c>
      <c r="O671" s="40"/>
      <c r="P671" s="40"/>
      <c r="Q671" s="40"/>
      <c r="R671" s="39">
        <f>SUM(O671:Q671)</f>
        <v>0</v>
      </c>
      <c r="S671" s="38"/>
    </row>
    <row r="672" spans="1:23" s="1" customFormat="1" ht="21" hidden="1" x14ac:dyDescent="0.35">
      <c r="A672" s="17" t="s">
        <v>50</v>
      </c>
      <c r="B672" s="39">
        <f>SUM(F672+J672+N672+R672)</f>
        <v>0</v>
      </c>
      <c r="C672" s="40"/>
      <c r="D672" s="40"/>
      <c r="E672" s="40"/>
      <c r="F672" s="39">
        <f>SUM(C672:E672)</f>
        <v>0</v>
      </c>
      <c r="G672" s="40"/>
      <c r="H672" s="40"/>
      <c r="I672" s="40"/>
      <c r="J672" s="39">
        <f>SUM(G672:I672)</f>
        <v>0</v>
      </c>
      <c r="K672" s="40"/>
      <c r="L672" s="40"/>
      <c r="M672" s="40"/>
      <c r="N672" s="39">
        <f>SUM(K672:M672)</f>
        <v>0</v>
      </c>
      <c r="O672" s="40"/>
      <c r="P672" s="40"/>
      <c r="Q672" s="40"/>
      <c r="R672" s="39">
        <f>SUM(O672:Q672)</f>
        <v>0</v>
      </c>
      <c r="S672" s="38"/>
    </row>
    <row r="673" spans="1:19" s="1" customFormat="1" ht="21" hidden="1" x14ac:dyDescent="0.35">
      <c r="A673" s="20" t="s">
        <v>49</v>
      </c>
      <c r="B673" s="54">
        <f t="shared" ref="B673:R673" si="398">SUM(B674+B712)</f>
        <v>8600</v>
      </c>
      <c r="C673" s="54">
        <f t="shared" si="398"/>
        <v>0</v>
      </c>
      <c r="D673" s="54">
        <f t="shared" si="398"/>
        <v>0</v>
      </c>
      <c r="E673" s="54">
        <f t="shared" si="398"/>
        <v>0</v>
      </c>
      <c r="F673" s="54">
        <f t="shared" si="398"/>
        <v>0</v>
      </c>
      <c r="G673" s="54">
        <f t="shared" si="398"/>
        <v>8600</v>
      </c>
      <c r="H673" s="54">
        <f t="shared" si="398"/>
        <v>0</v>
      </c>
      <c r="I673" s="54">
        <f t="shared" si="398"/>
        <v>0</v>
      </c>
      <c r="J673" s="54">
        <f t="shared" si="398"/>
        <v>8600</v>
      </c>
      <c r="K673" s="54">
        <f t="shared" si="398"/>
        <v>0</v>
      </c>
      <c r="L673" s="54">
        <f t="shared" si="398"/>
        <v>0</v>
      </c>
      <c r="M673" s="54">
        <f t="shared" si="398"/>
        <v>0</v>
      </c>
      <c r="N673" s="54">
        <f t="shared" si="398"/>
        <v>0</v>
      </c>
      <c r="O673" s="54">
        <f t="shared" si="398"/>
        <v>0</v>
      </c>
      <c r="P673" s="54">
        <f t="shared" si="398"/>
        <v>0</v>
      </c>
      <c r="Q673" s="54">
        <f t="shared" si="398"/>
        <v>0</v>
      </c>
      <c r="R673" s="54">
        <f t="shared" si="398"/>
        <v>0</v>
      </c>
      <c r="S673" s="38"/>
    </row>
    <row r="674" spans="1:19" s="1" customFormat="1" ht="21" hidden="1" x14ac:dyDescent="0.35">
      <c r="A674" s="118" t="s">
        <v>48</v>
      </c>
      <c r="B674" s="119">
        <f t="shared" ref="B674:R674" si="399">SUM(B675+B684+B697)</f>
        <v>8600</v>
      </c>
      <c r="C674" s="119">
        <f t="shared" si="399"/>
        <v>0</v>
      </c>
      <c r="D674" s="119">
        <f t="shared" si="399"/>
        <v>0</v>
      </c>
      <c r="E674" s="119">
        <f t="shared" si="399"/>
        <v>0</v>
      </c>
      <c r="F674" s="119">
        <f t="shared" si="399"/>
        <v>0</v>
      </c>
      <c r="G674" s="119">
        <f t="shared" si="399"/>
        <v>8600</v>
      </c>
      <c r="H674" s="119">
        <f t="shared" si="399"/>
        <v>0</v>
      </c>
      <c r="I674" s="119">
        <f t="shared" si="399"/>
        <v>0</v>
      </c>
      <c r="J674" s="119">
        <f t="shared" si="399"/>
        <v>8600</v>
      </c>
      <c r="K674" s="119">
        <f t="shared" si="399"/>
        <v>0</v>
      </c>
      <c r="L674" s="119">
        <f t="shared" si="399"/>
        <v>0</v>
      </c>
      <c r="M674" s="119">
        <f t="shared" si="399"/>
        <v>0</v>
      </c>
      <c r="N674" s="119">
        <f t="shared" si="399"/>
        <v>0</v>
      </c>
      <c r="O674" s="119">
        <f t="shared" si="399"/>
        <v>0</v>
      </c>
      <c r="P674" s="119">
        <f t="shared" si="399"/>
        <v>0</v>
      </c>
      <c r="Q674" s="119">
        <f t="shared" si="399"/>
        <v>0</v>
      </c>
      <c r="R674" s="119">
        <f t="shared" si="399"/>
        <v>0</v>
      </c>
      <c r="S674" s="38"/>
    </row>
    <row r="675" spans="1:19" s="1" customFormat="1" ht="21" hidden="1" x14ac:dyDescent="0.35">
      <c r="A675" s="24" t="s">
        <v>47</v>
      </c>
      <c r="B675" s="58">
        <f t="shared" ref="B675:F675" si="400">SUM(B676:B683)</f>
        <v>0</v>
      </c>
      <c r="C675" s="58">
        <f t="shared" si="400"/>
        <v>0</v>
      </c>
      <c r="D675" s="58">
        <f t="shared" si="400"/>
        <v>0</v>
      </c>
      <c r="E675" s="58">
        <f t="shared" si="400"/>
        <v>0</v>
      </c>
      <c r="F675" s="58">
        <f t="shared" si="400"/>
        <v>0</v>
      </c>
      <c r="G675" s="58">
        <f t="shared" ref="G675:I675" si="401">SUM(G676:G683)</f>
        <v>0</v>
      </c>
      <c r="H675" s="58">
        <f t="shared" si="401"/>
        <v>0</v>
      </c>
      <c r="I675" s="58">
        <f t="shared" si="401"/>
        <v>0</v>
      </c>
      <c r="J675" s="58">
        <f t="shared" ref="J675" si="402">SUM(J676:J683)</f>
        <v>0</v>
      </c>
      <c r="K675" s="58">
        <f t="shared" ref="K675:M675" si="403">SUM(K676:K683)</f>
        <v>0</v>
      </c>
      <c r="L675" s="58">
        <f t="shared" si="403"/>
        <v>0</v>
      </c>
      <c r="M675" s="58">
        <f t="shared" si="403"/>
        <v>0</v>
      </c>
      <c r="N675" s="58">
        <f t="shared" ref="N675" si="404">SUM(N676:N683)</f>
        <v>0</v>
      </c>
      <c r="O675" s="58">
        <f t="shared" ref="O675:Q675" si="405">SUM(O676:O683)</f>
        <v>0</v>
      </c>
      <c r="P675" s="58">
        <f t="shared" si="405"/>
        <v>0</v>
      </c>
      <c r="Q675" s="58">
        <f t="shared" si="405"/>
        <v>0</v>
      </c>
      <c r="R675" s="58">
        <f t="shared" ref="R675" si="406">SUM(R676:R683)</f>
        <v>0</v>
      </c>
      <c r="S675" s="38"/>
    </row>
    <row r="676" spans="1:19" s="1" customFormat="1" ht="21" hidden="1" x14ac:dyDescent="0.35">
      <c r="A676" s="17" t="s">
        <v>46</v>
      </c>
      <c r="B676" s="39">
        <f t="shared" ref="B676:B683" si="407">SUM(F676+J676+N676+R676)</f>
        <v>0</v>
      </c>
      <c r="C676" s="40"/>
      <c r="D676" s="40"/>
      <c r="E676" s="40"/>
      <c r="F676" s="39">
        <f t="shared" ref="F676:F683" si="408">SUM(C676:E676)</f>
        <v>0</v>
      </c>
      <c r="G676" s="40"/>
      <c r="H676" s="40"/>
      <c r="I676" s="40"/>
      <c r="J676" s="39">
        <f t="shared" ref="J676:J683" si="409">SUM(G676:I676)</f>
        <v>0</v>
      </c>
      <c r="K676" s="40"/>
      <c r="L676" s="40"/>
      <c r="M676" s="40"/>
      <c r="N676" s="39">
        <f t="shared" ref="N676:N683" si="410">SUM(K676:M676)</f>
        <v>0</v>
      </c>
      <c r="O676" s="40"/>
      <c r="P676" s="40"/>
      <c r="Q676" s="40"/>
      <c r="R676" s="39">
        <f t="shared" ref="R676:R683" si="411">SUM(O676:Q676)</f>
        <v>0</v>
      </c>
      <c r="S676" s="38"/>
    </row>
    <row r="677" spans="1:19" s="1" customFormat="1" ht="21" hidden="1" x14ac:dyDescent="0.35">
      <c r="A677" s="17" t="s">
        <v>45</v>
      </c>
      <c r="B677" s="39">
        <f t="shared" si="407"/>
        <v>0</v>
      </c>
      <c r="C677" s="40"/>
      <c r="D677" s="40"/>
      <c r="E677" s="40"/>
      <c r="F677" s="39">
        <f t="shared" si="408"/>
        <v>0</v>
      </c>
      <c r="G677" s="40"/>
      <c r="H677" s="40"/>
      <c r="I677" s="40"/>
      <c r="J677" s="39">
        <f t="shared" si="409"/>
        <v>0</v>
      </c>
      <c r="K677" s="40"/>
      <c r="L677" s="40"/>
      <c r="M677" s="40"/>
      <c r="N677" s="39">
        <f t="shared" si="410"/>
        <v>0</v>
      </c>
      <c r="O677" s="40"/>
      <c r="P677" s="40"/>
      <c r="Q677" s="40"/>
      <c r="R677" s="39">
        <f t="shared" si="411"/>
        <v>0</v>
      </c>
      <c r="S677" s="38"/>
    </row>
    <row r="678" spans="1:19" s="1" customFormat="1" ht="21" hidden="1" x14ac:dyDescent="0.35">
      <c r="A678" s="17" t="s">
        <v>44</v>
      </c>
      <c r="B678" s="39">
        <f t="shared" si="407"/>
        <v>0</v>
      </c>
      <c r="C678" s="40"/>
      <c r="D678" s="40"/>
      <c r="E678" s="40"/>
      <c r="F678" s="39">
        <f t="shared" si="408"/>
        <v>0</v>
      </c>
      <c r="G678" s="40"/>
      <c r="H678" s="40"/>
      <c r="I678" s="40"/>
      <c r="J678" s="39">
        <f t="shared" si="409"/>
        <v>0</v>
      </c>
      <c r="K678" s="40"/>
      <c r="L678" s="40"/>
      <c r="M678" s="40"/>
      <c r="N678" s="39">
        <f t="shared" si="410"/>
        <v>0</v>
      </c>
      <c r="O678" s="40"/>
      <c r="P678" s="40"/>
      <c r="Q678" s="40"/>
      <c r="R678" s="39">
        <f t="shared" si="411"/>
        <v>0</v>
      </c>
      <c r="S678" s="38"/>
    </row>
    <row r="679" spans="1:19" s="1" customFormat="1" ht="21" hidden="1" x14ac:dyDescent="0.35">
      <c r="A679" s="17" t="s">
        <v>43</v>
      </c>
      <c r="B679" s="39">
        <f t="shared" si="407"/>
        <v>0</v>
      </c>
      <c r="C679" s="40"/>
      <c r="D679" s="40"/>
      <c r="E679" s="40"/>
      <c r="F679" s="39">
        <f t="shared" si="408"/>
        <v>0</v>
      </c>
      <c r="G679" s="40"/>
      <c r="H679" s="40"/>
      <c r="I679" s="40"/>
      <c r="J679" s="39">
        <f t="shared" si="409"/>
        <v>0</v>
      </c>
      <c r="K679" s="40"/>
      <c r="L679" s="40"/>
      <c r="M679" s="40"/>
      <c r="N679" s="39">
        <f t="shared" si="410"/>
        <v>0</v>
      </c>
      <c r="O679" s="40"/>
      <c r="P679" s="40"/>
      <c r="Q679" s="40"/>
      <c r="R679" s="39">
        <f t="shared" si="411"/>
        <v>0</v>
      </c>
      <c r="S679" s="38"/>
    </row>
    <row r="680" spans="1:19" s="1" customFormat="1" ht="21" hidden="1" x14ac:dyDescent="0.35">
      <c r="A680" s="17" t="s">
        <v>42</v>
      </c>
      <c r="B680" s="39">
        <f t="shared" si="407"/>
        <v>0</v>
      </c>
      <c r="C680" s="40"/>
      <c r="D680" s="40"/>
      <c r="E680" s="40"/>
      <c r="F680" s="39">
        <f t="shared" si="408"/>
        <v>0</v>
      </c>
      <c r="G680" s="40"/>
      <c r="H680" s="40"/>
      <c r="I680" s="40"/>
      <c r="J680" s="39">
        <f t="shared" si="409"/>
        <v>0</v>
      </c>
      <c r="K680" s="40"/>
      <c r="L680" s="40"/>
      <c r="M680" s="40"/>
      <c r="N680" s="39">
        <f t="shared" si="410"/>
        <v>0</v>
      </c>
      <c r="O680" s="40"/>
      <c r="P680" s="40"/>
      <c r="Q680" s="40"/>
      <c r="R680" s="39">
        <f t="shared" si="411"/>
        <v>0</v>
      </c>
      <c r="S680" s="38"/>
    </row>
    <row r="681" spans="1:19" s="1" customFormat="1" ht="21" hidden="1" x14ac:dyDescent="0.35">
      <c r="A681" s="17" t="s">
        <v>41</v>
      </c>
      <c r="B681" s="39">
        <f t="shared" si="407"/>
        <v>0</v>
      </c>
      <c r="C681" s="40"/>
      <c r="D681" s="40"/>
      <c r="E681" s="40"/>
      <c r="F681" s="39">
        <f t="shared" si="408"/>
        <v>0</v>
      </c>
      <c r="G681" s="40"/>
      <c r="H681" s="40"/>
      <c r="I681" s="40"/>
      <c r="J681" s="39">
        <f t="shared" si="409"/>
        <v>0</v>
      </c>
      <c r="K681" s="40"/>
      <c r="L681" s="40"/>
      <c r="M681" s="40"/>
      <c r="N681" s="39">
        <f t="shared" si="410"/>
        <v>0</v>
      </c>
      <c r="O681" s="40"/>
      <c r="P681" s="40"/>
      <c r="Q681" s="40"/>
      <c r="R681" s="39">
        <f t="shared" si="411"/>
        <v>0</v>
      </c>
      <c r="S681" s="38"/>
    </row>
    <row r="682" spans="1:19" s="1" customFormat="1" ht="21" hidden="1" x14ac:dyDescent="0.35">
      <c r="A682" s="17" t="s">
        <v>40</v>
      </c>
      <c r="B682" s="39">
        <f t="shared" si="407"/>
        <v>0</v>
      </c>
      <c r="C682" s="40"/>
      <c r="D682" s="40"/>
      <c r="E682" s="40"/>
      <c r="F682" s="39">
        <f t="shared" si="408"/>
        <v>0</v>
      </c>
      <c r="G682" s="40"/>
      <c r="H682" s="40"/>
      <c r="I682" s="40"/>
      <c r="J682" s="39">
        <f t="shared" si="409"/>
        <v>0</v>
      </c>
      <c r="K682" s="40"/>
      <c r="L682" s="40"/>
      <c r="M682" s="40"/>
      <c r="N682" s="39">
        <f t="shared" si="410"/>
        <v>0</v>
      </c>
      <c r="O682" s="40"/>
      <c r="P682" s="40"/>
      <c r="Q682" s="40"/>
      <c r="R682" s="39">
        <f t="shared" si="411"/>
        <v>0</v>
      </c>
      <c r="S682" s="38"/>
    </row>
    <row r="683" spans="1:19" s="1" customFormat="1" ht="21" hidden="1" x14ac:dyDescent="0.35">
      <c r="A683" s="17" t="s">
        <v>39</v>
      </c>
      <c r="B683" s="39">
        <f t="shared" si="407"/>
        <v>0</v>
      </c>
      <c r="C683" s="40"/>
      <c r="D683" s="40"/>
      <c r="E683" s="40"/>
      <c r="F683" s="39">
        <f t="shared" si="408"/>
        <v>0</v>
      </c>
      <c r="G683" s="40"/>
      <c r="H683" s="40"/>
      <c r="I683" s="40"/>
      <c r="J683" s="39">
        <f t="shared" si="409"/>
        <v>0</v>
      </c>
      <c r="K683" s="40"/>
      <c r="L683" s="40"/>
      <c r="M683" s="40"/>
      <c r="N683" s="39">
        <f t="shared" si="410"/>
        <v>0</v>
      </c>
      <c r="O683" s="40"/>
      <c r="P683" s="40"/>
      <c r="Q683" s="40"/>
      <c r="R683" s="39">
        <f t="shared" si="411"/>
        <v>0</v>
      </c>
      <c r="S683" s="38"/>
    </row>
    <row r="684" spans="1:19" s="1" customFormat="1" ht="21" hidden="1" x14ac:dyDescent="0.35">
      <c r="A684" s="24" t="s">
        <v>38</v>
      </c>
      <c r="B684" s="58">
        <f t="shared" ref="B684:R684" si="412">SUM(B685:B696)</f>
        <v>6100</v>
      </c>
      <c r="C684" s="58">
        <f t="shared" si="412"/>
        <v>0</v>
      </c>
      <c r="D684" s="58">
        <f t="shared" si="412"/>
        <v>0</v>
      </c>
      <c r="E684" s="58">
        <f t="shared" si="412"/>
        <v>0</v>
      </c>
      <c r="F684" s="58">
        <f t="shared" si="412"/>
        <v>0</v>
      </c>
      <c r="G684" s="58">
        <f t="shared" si="412"/>
        <v>6100</v>
      </c>
      <c r="H684" s="58">
        <f t="shared" si="412"/>
        <v>0</v>
      </c>
      <c r="I684" s="58">
        <f t="shared" si="412"/>
        <v>0</v>
      </c>
      <c r="J684" s="58">
        <f t="shared" si="412"/>
        <v>6100</v>
      </c>
      <c r="K684" s="58">
        <f t="shared" si="412"/>
        <v>0</v>
      </c>
      <c r="L684" s="58">
        <f t="shared" si="412"/>
        <v>0</v>
      </c>
      <c r="M684" s="58">
        <f t="shared" si="412"/>
        <v>0</v>
      </c>
      <c r="N684" s="58">
        <f t="shared" si="412"/>
        <v>0</v>
      </c>
      <c r="O684" s="58">
        <f t="shared" si="412"/>
        <v>0</v>
      </c>
      <c r="P684" s="58">
        <f t="shared" si="412"/>
        <v>0</v>
      </c>
      <c r="Q684" s="58">
        <f t="shared" si="412"/>
        <v>0</v>
      </c>
      <c r="R684" s="58">
        <f t="shared" si="412"/>
        <v>0</v>
      </c>
      <c r="S684" s="38"/>
    </row>
    <row r="685" spans="1:19" s="1" customFormat="1" ht="21" x14ac:dyDescent="0.35">
      <c r="A685" s="17" t="s">
        <v>37</v>
      </c>
      <c r="B685" s="39">
        <f t="shared" ref="B685:B696" si="413">SUM(F685+J685+N685+R685)</f>
        <v>6100</v>
      </c>
      <c r="C685" s="40">
        <v>0</v>
      </c>
      <c r="D685" s="40"/>
      <c r="E685" s="40"/>
      <c r="F685" s="39">
        <f t="shared" ref="F685:F696" si="414">SUM(C685:E685)</f>
        <v>0</v>
      </c>
      <c r="G685" s="40">
        <v>6100</v>
      </c>
      <c r="H685" s="40"/>
      <c r="I685" s="40"/>
      <c r="J685" s="39">
        <f t="shared" ref="J685:J696" si="415">SUM(G685:I685)</f>
        <v>6100</v>
      </c>
      <c r="K685" s="40">
        <v>0</v>
      </c>
      <c r="L685" s="40"/>
      <c r="M685" s="40">
        <v>0</v>
      </c>
      <c r="N685" s="39">
        <f t="shared" ref="N685:N696" si="416">SUM(K685:M685)</f>
        <v>0</v>
      </c>
      <c r="O685" s="40">
        <v>0</v>
      </c>
      <c r="P685" s="40"/>
      <c r="Q685" s="40"/>
      <c r="R685" s="39">
        <f t="shared" ref="R685:R696" si="417">SUM(O685:Q685)</f>
        <v>0</v>
      </c>
      <c r="S685" s="38"/>
    </row>
    <row r="686" spans="1:19" s="1" customFormat="1" ht="21" hidden="1" x14ac:dyDescent="0.35">
      <c r="A686" s="17" t="s">
        <v>36</v>
      </c>
      <c r="B686" s="39">
        <f t="shared" si="413"/>
        <v>0</v>
      </c>
      <c r="C686" s="40"/>
      <c r="D686" s="40"/>
      <c r="E686" s="40"/>
      <c r="F686" s="39">
        <f t="shared" si="414"/>
        <v>0</v>
      </c>
      <c r="G686" s="40"/>
      <c r="H686" s="40"/>
      <c r="I686" s="40"/>
      <c r="J686" s="39">
        <f t="shared" si="415"/>
        <v>0</v>
      </c>
      <c r="K686" s="40"/>
      <c r="L686" s="40"/>
      <c r="M686" s="40"/>
      <c r="N686" s="39">
        <f t="shared" si="416"/>
        <v>0</v>
      </c>
      <c r="O686" s="40"/>
      <c r="P686" s="40"/>
      <c r="Q686" s="40"/>
      <c r="R686" s="39">
        <f t="shared" si="417"/>
        <v>0</v>
      </c>
      <c r="S686" s="38"/>
    </row>
    <row r="687" spans="1:19" s="1" customFormat="1" ht="21" hidden="1" x14ac:dyDescent="0.35">
      <c r="A687" s="17" t="s">
        <v>35</v>
      </c>
      <c r="B687" s="39">
        <f t="shared" si="413"/>
        <v>0</v>
      </c>
      <c r="C687" s="40"/>
      <c r="D687" s="40"/>
      <c r="E687" s="40"/>
      <c r="F687" s="39">
        <f t="shared" si="414"/>
        <v>0</v>
      </c>
      <c r="G687" s="40"/>
      <c r="H687" s="40"/>
      <c r="I687" s="40"/>
      <c r="J687" s="39">
        <f t="shared" si="415"/>
        <v>0</v>
      </c>
      <c r="K687" s="40"/>
      <c r="L687" s="40"/>
      <c r="M687" s="40"/>
      <c r="N687" s="39">
        <f t="shared" si="416"/>
        <v>0</v>
      </c>
      <c r="O687" s="40"/>
      <c r="P687" s="40"/>
      <c r="Q687" s="40"/>
      <c r="R687" s="39">
        <f t="shared" si="417"/>
        <v>0</v>
      </c>
      <c r="S687" s="38"/>
    </row>
    <row r="688" spans="1:19" s="1" customFormat="1" ht="21" hidden="1" x14ac:dyDescent="0.35">
      <c r="A688" s="17" t="s">
        <v>34</v>
      </c>
      <c r="B688" s="39">
        <f t="shared" si="413"/>
        <v>0</v>
      </c>
      <c r="C688" s="40"/>
      <c r="D688" s="40"/>
      <c r="E688" s="40"/>
      <c r="F688" s="39">
        <f t="shared" si="414"/>
        <v>0</v>
      </c>
      <c r="G688" s="40"/>
      <c r="H688" s="40"/>
      <c r="I688" s="40"/>
      <c r="J688" s="39">
        <f t="shared" si="415"/>
        <v>0</v>
      </c>
      <c r="K688" s="40"/>
      <c r="L688" s="40"/>
      <c r="M688" s="40"/>
      <c r="N688" s="39">
        <f t="shared" si="416"/>
        <v>0</v>
      </c>
      <c r="O688" s="40"/>
      <c r="P688" s="40"/>
      <c r="Q688" s="40"/>
      <c r="R688" s="39">
        <f t="shared" si="417"/>
        <v>0</v>
      </c>
      <c r="S688" s="38"/>
    </row>
    <row r="689" spans="1:19" s="1" customFormat="1" ht="21" hidden="1" x14ac:dyDescent="0.35">
      <c r="A689" s="17" t="s">
        <v>33</v>
      </c>
      <c r="B689" s="39">
        <f t="shared" si="413"/>
        <v>0</v>
      </c>
      <c r="C689" s="40"/>
      <c r="D689" s="40"/>
      <c r="E689" s="40"/>
      <c r="F689" s="39">
        <f t="shared" si="414"/>
        <v>0</v>
      </c>
      <c r="G689" s="40"/>
      <c r="H689" s="40"/>
      <c r="I689" s="40"/>
      <c r="J689" s="39">
        <f t="shared" si="415"/>
        <v>0</v>
      </c>
      <c r="K689" s="40"/>
      <c r="L689" s="40"/>
      <c r="M689" s="40"/>
      <c r="N689" s="39">
        <f t="shared" si="416"/>
        <v>0</v>
      </c>
      <c r="O689" s="40"/>
      <c r="P689" s="40"/>
      <c r="Q689" s="40"/>
      <c r="R689" s="39">
        <f t="shared" si="417"/>
        <v>0</v>
      </c>
      <c r="S689" s="38"/>
    </row>
    <row r="690" spans="1:19" s="1" customFormat="1" ht="21" hidden="1" x14ac:dyDescent="0.35">
      <c r="A690" s="17" t="s">
        <v>32</v>
      </c>
      <c r="B690" s="39">
        <f t="shared" si="413"/>
        <v>0</v>
      </c>
      <c r="C690" s="40">
        <v>0</v>
      </c>
      <c r="D690" s="40"/>
      <c r="E690" s="40"/>
      <c r="F690" s="39">
        <f t="shared" si="414"/>
        <v>0</v>
      </c>
      <c r="G690" s="40">
        <v>0</v>
      </c>
      <c r="H690" s="40"/>
      <c r="I690" s="40"/>
      <c r="J690" s="39">
        <f t="shared" si="415"/>
        <v>0</v>
      </c>
      <c r="K690" s="40">
        <v>0</v>
      </c>
      <c r="L690" s="40"/>
      <c r="M690" s="40">
        <v>0</v>
      </c>
      <c r="N690" s="39">
        <f t="shared" si="416"/>
        <v>0</v>
      </c>
      <c r="O690" s="40">
        <v>0</v>
      </c>
      <c r="P690" s="40"/>
      <c r="Q690" s="40"/>
      <c r="R690" s="39">
        <f t="shared" si="417"/>
        <v>0</v>
      </c>
      <c r="S690" s="38"/>
    </row>
    <row r="691" spans="1:19" s="1" customFormat="1" ht="21" hidden="1" x14ac:dyDescent="0.35">
      <c r="A691" s="17" t="s">
        <v>31</v>
      </c>
      <c r="B691" s="39">
        <f t="shared" si="413"/>
        <v>0</v>
      </c>
      <c r="C691" s="40"/>
      <c r="D691" s="40">
        <v>0</v>
      </c>
      <c r="E691" s="40">
        <v>0</v>
      </c>
      <c r="F691" s="39">
        <f t="shared" si="414"/>
        <v>0</v>
      </c>
      <c r="G691" s="40">
        <v>0</v>
      </c>
      <c r="H691" s="40"/>
      <c r="I691" s="40"/>
      <c r="J691" s="39">
        <f t="shared" si="415"/>
        <v>0</v>
      </c>
      <c r="K691" s="40">
        <v>0</v>
      </c>
      <c r="L691" s="40"/>
      <c r="M691" s="61">
        <v>0</v>
      </c>
      <c r="N691" s="39">
        <f t="shared" si="416"/>
        <v>0</v>
      </c>
      <c r="O691" s="40">
        <v>0</v>
      </c>
      <c r="P691" s="40"/>
      <c r="Q691" s="40"/>
      <c r="R691" s="39">
        <f t="shared" si="417"/>
        <v>0</v>
      </c>
      <c r="S691" s="38"/>
    </row>
    <row r="692" spans="1:19" s="1" customFormat="1" ht="21" hidden="1" x14ac:dyDescent="0.35">
      <c r="A692" s="17" t="s">
        <v>30</v>
      </c>
      <c r="B692" s="39">
        <f t="shared" si="413"/>
        <v>0</v>
      </c>
      <c r="C692" s="40"/>
      <c r="D692" s="40"/>
      <c r="E692" s="40"/>
      <c r="F692" s="39">
        <f t="shared" si="414"/>
        <v>0</v>
      </c>
      <c r="G692" s="40"/>
      <c r="H692" s="40"/>
      <c r="I692" s="40"/>
      <c r="J692" s="39">
        <f t="shared" si="415"/>
        <v>0</v>
      </c>
      <c r="K692" s="40"/>
      <c r="L692" s="40"/>
      <c r="M692" s="40"/>
      <c r="N692" s="39">
        <f t="shared" si="416"/>
        <v>0</v>
      </c>
      <c r="O692" s="40"/>
      <c r="P692" s="40"/>
      <c r="Q692" s="40"/>
      <c r="R692" s="39">
        <f t="shared" si="417"/>
        <v>0</v>
      </c>
      <c r="S692" s="38"/>
    </row>
    <row r="693" spans="1:19" s="1" customFormat="1" ht="21" hidden="1" x14ac:dyDescent="0.35">
      <c r="A693" s="17" t="s">
        <v>29</v>
      </c>
      <c r="B693" s="39">
        <f t="shared" si="413"/>
        <v>0</v>
      </c>
      <c r="C693" s="40"/>
      <c r="D693" s="40"/>
      <c r="E693" s="40"/>
      <c r="F693" s="39">
        <f t="shared" si="414"/>
        <v>0</v>
      </c>
      <c r="G693" s="40"/>
      <c r="H693" s="40"/>
      <c r="I693" s="40"/>
      <c r="J693" s="39">
        <f t="shared" si="415"/>
        <v>0</v>
      </c>
      <c r="K693" s="40"/>
      <c r="L693" s="40"/>
      <c r="M693" s="40"/>
      <c r="N693" s="39">
        <f t="shared" si="416"/>
        <v>0</v>
      </c>
      <c r="O693" s="40">
        <v>0</v>
      </c>
      <c r="P693" s="40"/>
      <c r="Q693" s="40"/>
      <c r="R693" s="39">
        <f t="shared" si="417"/>
        <v>0</v>
      </c>
      <c r="S693" s="38"/>
    </row>
    <row r="694" spans="1:19" s="1" customFormat="1" ht="21" hidden="1" x14ac:dyDescent="0.35">
      <c r="A694" s="17" t="s">
        <v>28</v>
      </c>
      <c r="B694" s="39">
        <f t="shared" si="413"/>
        <v>0</v>
      </c>
      <c r="C694" s="40"/>
      <c r="D694" s="40"/>
      <c r="E694" s="40"/>
      <c r="F694" s="39">
        <f t="shared" si="414"/>
        <v>0</v>
      </c>
      <c r="G694" s="40"/>
      <c r="H694" s="40"/>
      <c r="I694" s="40"/>
      <c r="J694" s="39">
        <f t="shared" si="415"/>
        <v>0</v>
      </c>
      <c r="K694" s="40"/>
      <c r="L694" s="40"/>
      <c r="M694" s="40"/>
      <c r="N694" s="39">
        <f t="shared" si="416"/>
        <v>0</v>
      </c>
      <c r="O694" s="40"/>
      <c r="P694" s="40"/>
      <c r="Q694" s="40"/>
      <c r="R694" s="39">
        <f t="shared" si="417"/>
        <v>0</v>
      </c>
      <c r="S694" s="38"/>
    </row>
    <row r="695" spans="1:19" s="1" customFormat="1" ht="21" hidden="1" x14ac:dyDescent="0.35">
      <c r="A695" s="17" t="s">
        <v>27</v>
      </c>
      <c r="B695" s="39">
        <f t="shared" si="413"/>
        <v>0</v>
      </c>
      <c r="C695" s="40"/>
      <c r="D695" s="40"/>
      <c r="E695" s="40"/>
      <c r="F695" s="39">
        <f t="shared" si="414"/>
        <v>0</v>
      </c>
      <c r="G695" s="40"/>
      <c r="H695" s="40"/>
      <c r="I695" s="40"/>
      <c r="J695" s="39">
        <f t="shared" si="415"/>
        <v>0</v>
      </c>
      <c r="K695" s="40"/>
      <c r="L695" s="40"/>
      <c r="M695" s="40"/>
      <c r="N695" s="39">
        <f t="shared" si="416"/>
        <v>0</v>
      </c>
      <c r="O695" s="40"/>
      <c r="P695" s="40"/>
      <c r="Q695" s="40"/>
      <c r="R695" s="39">
        <f t="shared" si="417"/>
        <v>0</v>
      </c>
      <c r="S695" s="38"/>
    </row>
    <row r="696" spans="1:19" s="1" customFormat="1" ht="21" hidden="1" x14ac:dyDescent="0.35">
      <c r="A696" s="17" t="s">
        <v>26</v>
      </c>
      <c r="B696" s="39">
        <f t="shared" si="413"/>
        <v>0</v>
      </c>
      <c r="C696" s="40"/>
      <c r="D696" s="40"/>
      <c r="E696" s="40"/>
      <c r="F696" s="39">
        <f t="shared" si="414"/>
        <v>0</v>
      </c>
      <c r="G696" s="40"/>
      <c r="H696" s="40"/>
      <c r="I696" s="40"/>
      <c r="J696" s="39">
        <f t="shared" si="415"/>
        <v>0</v>
      </c>
      <c r="K696" s="40"/>
      <c r="L696" s="40"/>
      <c r="M696" s="40"/>
      <c r="N696" s="39">
        <f t="shared" si="416"/>
        <v>0</v>
      </c>
      <c r="O696" s="40"/>
      <c r="P696" s="40"/>
      <c r="Q696" s="40"/>
      <c r="R696" s="39">
        <f t="shared" si="417"/>
        <v>0</v>
      </c>
      <c r="S696" s="38"/>
    </row>
    <row r="697" spans="1:19" s="1" customFormat="1" ht="21" hidden="1" x14ac:dyDescent="0.35">
      <c r="A697" s="24" t="s">
        <v>25</v>
      </c>
      <c r="B697" s="58">
        <f t="shared" ref="B697:R697" si="418">SUM(B698:B711)</f>
        <v>2500</v>
      </c>
      <c r="C697" s="58">
        <f t="shared" si="418"/>
        <v>0</v>
      </c>
      <c r="D697" s="58">
        <f t="shared" si="418"/>
        <v>0</v>
      </c>
      <c r="E697" s="58">
        <f t="shared" si="418"/>
        <v>0</v>
      </c>
      <c r="F697" s="58">
        <f t="shared" si="418"/>
        <v>0</v>
      </c>
      <c r="G697" s="58">
        <f t="shared" si="418"/>
        <v>2500</v>
      </c>
      <c r="H697" s="58">
        <f t="shared" si="418"/>
        <v>0</v>
      </c>
      <c r="I697" s="58">
        <f t="shared" si="418"/>
        <v>0</v>
      </c>
      <c r="J697" s="58">
        <f t="shared" si="418"/>
        <v>2500</v>
      </c>
      <c r="K697" s="58">
        <f t="shared" si="418"/>
        <v>0</v>
      </c>
      <c r="L697" s="58">
        <f t="shared" si="418"/>
        <v>0</v>
      </c>
      <c r="M697" s="58">
        <f t="shared" si="418"/>
        <v>0</v>
      </c>
      <c r="N697" s="58">
        <f t="shared" si="418"/>
        <v>0</v>
      </c>
      <c r="O697" s="58">
        <f t="shared" si="418"/>
        <v>0</v>
      </c>
      <c r="P697" s="58">
        <f t="shared" si="418"/>
        <v>0</v>
      </c>
      <c r="Q697" s="58">
        <f t="shared" si="418"/>
        <v>0</v>
      </c>
      <c r="R697" s="58">
        <f t="shared" si="418"/>
        <v>0</v>
      </c>
      <c r="S697" s="38"/>
    </row>
    <row r="698" spans="1:19" s="1" customFormat="1" ht="21" x14ac:dyDescent="0.35">
      <c r="A698" s="26" t="s">
        <v>24</v>
      </c>
      <c r="B698" s="41">
        <f t="shared" ref="B698:B711" si="419">SUM(F698+J698+N698+R698)</f>
        <v>2500</v>
      </c>
      <c r="C698" s="42">
        <v>0</v>
      </c>
      <c r="D698" s="42"/>
      <c r="E698" s="42"/>
      <c r="F698" s="41">
        <f t="shared" ref="F698:F711" si="420">SUM(C698:E698)</f>
        <v>0</v>
      </c>
      <c r="G698" s="42">
        <v>2500</v>
      </c>
      <c r="H698" s="42"/>
      <c r="I698" s="42"/>
      <c r="J698" s="41">
        <f t="shared" ref="J698:J711" si="421">SUM(G698:I698)</f>
        <v>2500</v>
      </c>
      <c r="K698" s="42">
        <v>0</v>
      </c>
      <c r="L698" s="42"/>
      <c r="M698" s="42"/>
      <c r="N698" s="41">
        <f t="shared" ref="N698:N711" si="422">SUM(K698:M698)</f>
        <v>0</v>
      </c>
      <c r="O698" s="42"/>
      <c r="P698" s="42"/>
      <c r="Q698" s="42"/>
      <c r="R698" s="41">
        <f t="shared" ref="R698:R711" si="423">SUM(O698:Q698)</f>
        <v>0</v>
      </c>
      <c r="S698" s="38"/>
    </row>
    <row r="699" spans="1:19" s="1" customFormat="1" ht="21" hidden="1" x14ac:dyDescent="0.35">
      <c r="A699" s="27" t="s">
        <v>23</v>
      </c>
      <c r="B699" s="43">
        <f t="shared" si="419"/>
        <v>0</v>
      </c>
      <c r="C699" s="44"/>
      <c r="D699" s="44"/>
      <c r="E699" s="44"/>
      <c r="F699" s="43">
        <f t="shared" si="420"/>
        <v>0</v>
      </c>
      <c r="G699" s="44"/>
      <c r="H699" s="44"/>
      <c r="I699" s="44"/>
      <c r="J699" s="43">
        <f t="shared" si="421"/>
        <v>0</v>
      </c>
      <c r="K699" s="44"/>
      <c r="L699" s="44"/>
      <c r="M699" s="44"/>
      <c r="N699" s="43">
        <f t="shared" si="422"/>
        <v>0</v>
      </c>
      <c r="O699" s="44"/>
      <c r="P699" s="44"/>
      <c r="Q699" s="44"/>
      <c r="R699" s="43">
        <f t="shared" si="423"/>
        <v>0</v>
      </c>
      <c r="S699" s="38"/>
    </row>
    <row r="700" spans="1:19" s="1" customFormat="1" ht="21" hidden="1" x14ac:dyDescent="0.35">
      <c r="A700" s="17" t="s">
        <v>22</v>
      </c>
      <c r="B700" s="39">
        <f t="shared" si="419"/>
        <v>0</v>
      </c>
      <c r="C700" s="40"/>
      <c r="D700" s="40"/>
      <c r="E700" s="40"/>
      <c r="F700" s="39">
        <f t="shared" si="420"/>
        <v>0</v>
      </c>
      <c r="G700" s="40"/>
      <c r="H700" s="40"/>
      <c r="I700" s="40"/>
      <c r="J700" s="39">
        <f t="shared" si="421"/>
        <v>0</v>
      </c>
      <c r="K700" s="40"/>
      <c r="L700" s="40"/>
      <c r="M700" s="40"/>
      <c r="N700" s="39">
        <f t="shared" si="422"/>
        <v>0</v>
      </c>
      <c r="O700" s="40"/>
      <c r="P700" s="40"/>
      <c r="Q700" s="40"/>
      <c r="R700" s="39">
        <f t="shared" si="423"/>
        <v>0</v>
      </c>
      <c r="S700" s="38"/>
    </row>
    <row r="701" spans="1:19" s="1" customFormat="1" ht="21" hidden="1" x14ac:dyDescent="0.35">
      <c r="A701" s="17" t="s">
        <v>21</v>
      </c>
      <c r="B701" s="39">
        <f t="shared" si="419"/>
        <v>0</v>
      </c>
      <c r="C701" s="40"/>
      <c r="D701" s="40"/>
      <c r="E701" s="40"/>
      <c r="F701" s="39">
        <f t="shared" si="420"/>
        <v>0</v>
      </c>
      <c r="G701" s="40"/>
      <c r="H701" s="40"/>
      <c r="I701" s="40"/>
      <c r="J701" s="39">
        <f t="shared" si="421"/>
        <v>0</v>
      </c>
      <c r="K701" s="40"/>
      <c r="L701" s="40"/>
      <c r="M701" s="40"/>
      <c r="N701" s="39">
        <f t="shared" si="422"/>
        <v>0</v>
      </c>
      <c r="O701" s="40"/>
      <c r="P701" s="40"/>
      <c r="Q701" s="40"/>
      <c r="R701" s="39">
        <f t="shared" si="423"/>
        <v>0</v>
      </c>
      <c r="S701" s="38"/>
    </row>
    <row r="702" spans="1:19" s="1" customFormat="1" ht="21" hidden="1" x14ac:dyDescent="0.35">
      <c r="A702" s="17" t="s">
        <v>20</v>
      </c>
      <c r="B702" s="39">
        <f t="shared" si="419"/>
        <v>0</v>
      </c>
      <c r="C702" s="40"/>
      <c r="D702" s="40"/>
      <c r="E702" s="40"/>
      <c r="F702" s="39">
        <f t="shared" si="420"/>
        <v>0</v>
      </c>
      <c r="G702" s="40"/>
      <c r="H702" s="40"/>
      <c r="I702" s="40"/>
      <c r="J702" s="39">
        <f t="shared" si="421"/>
        <v>0</v>
      </c>
      <c r="K702" s="40"/>
      <c r="L702" s="40"/>
      <c r="M702" s="40"/>
      <c r="N702" s="39">
        <f t="shared" si="422"/>
        <v>0</v>
      </c>
      <c r="O702" s="40"/>
      <c r="P702" s="40"/>
      <c r="Q702" s="40"/>
      <c r="R702" s="39">
        <f t="shared" si="423"/>
        <v>0</v>
      </c>
      <c r="S702" s="38"/>
    </row>
    <row r="703" spans="1:19" s="1" customFormat="1" ht="21" hidden="1" x14ac:dyDescent="0.35">
      <c r="A703" s="17" t="s">
        <v>19</v>
      </c>
      <c r="B703" s="39">
        <f t="shared" si="419"/>
        <v>0</v>
      </c>
      <c r="C703" s="40"/>
      <c r="D703" s="40"/>
      <c r="E703" s="40"/>
      <c r="F703" s="39">
        <f t="shared" si="420"/>
        <v>0</v>
      </c>
      <c r="G703" s="40"/>
      <c r="H703" s="40"/>
      <c r="I703" s="40"/>
      <c r="J703" s="39">
        <f t="shared" si="421"/>
        <v>0</v>
      </c>
      <c r="K703" s="40"/>
      <c r="L703" s="40"/>
      <c r="M703" s="40"/>
      <c r="N703" s="39">
        <f t="shared" si="422"/>
        <v>0</v>
      </c>
      <c r="O703" s="40"/>
      <c r="P703" s="40"/>
      <c r="Q703" s="40"/>
      <c r="R703" s="39">
        <f t="shared" si="423"/>
        <v>0</v>
      </c>
      <c r="S703" s="38"/>
    </row>
    <row r="704" spans="1:19" s="1" customFormat="1" ht="21" hidden="1" x14ac:dyDescent="0.35">
      <c r="A704" s="17" t="s">
        <v>18</v>
      </c>
      <c r="B704" s="39">
        <f t="shared" si="419"/>
        <v>0</v>
      </c>
      <c r="C704" s="40"/>
      <c r="D704" s="40"/>
      <c r="E704" s="40"/>
      <c r="F704" s="39">
        <f t="shared" si="420"/>
        <v>0</v>
      </c>
      <c r="G704" s="40"/>
      <c r="H704" s="40"/>
      <c r="I704" s="40"/>
      <c r="J704" s="39">
        <f t="shared" si="421"/>
        <v>0</v>
      </c>
      <c r="K704" s="40"/>
      <c r="L704" s="40"/>
      <c r="M704" s="40"/>
      <c r="N704" s="39">
        <f t="shared" si="422"/>
        <v>0</v>
      </c>
      <c r="O704" s="40"/>
      <c r="P704" s="40"/>
      <c r="Q704" s="40"/>
      <c r="R704" s="39">
        <f t="shared" si="423"/>
        <v>0</v>
      </c>
      <c r="S704" s="38"/>
    </row>
    <row r="705" spans="1:19" s="1" customFormat="1" ht="21" hidden="1" x14ac:dyDescent="0.35">
      <c r="A705" s="17" t="s">
        <v>17</v>
      </c>
      <c r="B705" s="39">
        <f t="shared" si="419"/>
        <v>0</v>
      </c>
      <c r="C705" s="40"/>
      <c r="D705" s="40"/>
      <c r="E705" s="40"/>
      <c r="F705" s="39">
        <f t="shared" si="420"/>
        <v>0</v>
      </c>
      <c r="G705" s="40"/>
      <c r="H705" s="40"/>
      <c r="I705" s="40"/>
      <c r="J705" s="39">
        <f t="shared" si="421"/>
        <v>0</v>
      </c>
      <c r="K705" s="40"/>
      <c r="L705" s="40"/>
      <c r="M705" s="40"/>
      <c r="N705" s="39">
        <f t="shared" si="422"/>
        <v>0</v>
      </c>
      <c r="O705" s="40"/>
      <c r="P705" s="40"/>
      <c r="Q705" s="40"/>
      <c r="R705" s="39">
        <f t="shared" si="423"/>
        <v>0</v>
      </c>
      <c r="S705" s="38"/>
    </row>
    <row r="706" spans="1:19" s="1" customFormat="1" ht="21" hidden="1" x14ac:dyDescent="0.35">
      <c r="A706" s="17" t="s">
        <v>16</v>
      </c>
      <c r="B706" s="39">
        <f t="shared" si="419"/>
        <v>0</v>
      </c>
      <c r="C706" s="40"/>
      <c r="D706" s="40"/>
      <c r="E706" s="40"/>
      <c r="F706" s="39">
        <f t="shared" si="420"/>
        <v>0</v>
      </c>
      <c r="G706" s="40"/>
      <c r="H706" s="40"/>
      <c r="I706" s="40"/>
      <c r="J706" s="39">
        <f t="shared" si="421"/>
        <v>0</v>
      </c>
      <c r="K706" s="40"/>
      <c r="L706" s="40"/>
      <c r="M706" s="40"/>
      <c r="N706" s="39">
        <f t="shared" si="422"/>
        <v>0</v>
      </c>
      <c r="O706" s="40"/>
      <c r="P706" s="40"/>
      <c r="Q706" s="40"/>
      <c r="R706" s="39">
        <f t="shared" si="423"/>
        <v>0</v>
      </c>
      <c r="S706" s="38"/>
    </row>
    <row r="707" spans="1:19" s="1" customFormat="1" ht="21" hidden="1" x14ac:dyDescent="0.35">
      <c r="A707" s="17" t="s">
        <v>15</v>
      </c>
      <c r="B707" s="39">
        <f t="shared" si="419"/>
        <v>0</v>
      </c>
      <c r="C707" s="40"/>
      <c r="D707" s="40"/>
      <c r="E707" s="40"/>
      <c r="F707" s="39">
        <f t="shared" si="420"/>
        <v>0</v>
      </c>
      <c r="G707" s="40"/>
      <c r="H707" s="40"/>
      <c r="I707" s="40"/>
      <c r="J707" s="39">
        <f t="shared" si="421"/>
        <v>0</v>
      </c>
      <c r="K707" s="40"/>
      <c r="L707" s="40"/>
      <c r="M707" s="40"/>
      <c r="N707" s="39">
        <f t="shared" si="422"/>
        <v>0</v>
      </c>
      <c r="O707" s="40"/>
      <c r="P707" s="40"/>
      <c r="Q707" s="40"/>
      <c r="R707" s="39">
        <f t="shared" si="423"/>
        <v>0</v>
      </c>
      <c r="S707" s="38"/>
    </row>
    <row r="708" spans="1:19" s="1" customFormat="1" ht="21" hidden="1" x14ac:dyDescent="0.35">
      <c r="A708" s="17" t="s">
        <v>14</v>
      </c>
      <c r="B708" s="39">
        <f t="shared" si="419"/>
        <v>0</v>
      </c>
      <c r="C708" s="40"/>
      <c r="D708" s="40"/>
      <c r="E708" s="40"/>
      <c r="F708" s="39">
        <f t="shared" si="420"/>
        <v>0</v>
      </c>
      <c r="G708" s="40"/>
      <c r="H708" s="40"/>
      <c r="I708" s="40"/>
      <c r="J708" s="39">
        <f t="shared" si="421"/>
        <v>0</v>
      </c>
      <c r="K708" s="40"/>
      <c r="L708" s="40"/>
      <c r="M708" s="40"/>
      <c r="N708" s="39">
        <f t="shared" si="422"/>
        <v>0</v>
      </c>
      <c r="O708" s="40"/>
      <c r="P708" s="40"/>
      <c r="Q708" s="40"/>
      <c r="R708" s="39">
        <f t="shared" si="423"/>
        <v>0</v>
      </c>
      <c r="S708" s="38"/>
    </row>
    <row r="709" spans="1:19" s="1" customFormat="1" ht="21" hidden="1" x14ac:dyDescent="0.35">
      <c r="A709" s="26" t="s">
        <v>13</v>
      </c>
      <c r="B709" s="41">
        <f t="shared" si="419"/>
        <v>0</v>
      </c>
      <c r="C709" s="42">
        <v>0</v>
      </c>
      <c r="D709" s="42"/>
      <c r="E709" s="42"/>
      <c r="F709" s="41">
        <f t="shared" si="420"/>
        <v>0</v>
      </c>
      <c r="G709" s="42">
        <v>0</v>
      </c>
      <c r="H709" s="42"/>
      <c r="I709" s="42"/>
      <c r="J709" s="41">
        <f t="shared" si="421"/>
        <v>0</v>
      </c>
      <c r="K709" s="42">
        <v>0</v>
      </c>
      <c r="L709" s="42"/>
      <c r="M709" s="42">
        <v>0</v>
      </c>
      <c r="N709" s="41">
        <f t="shared" si="422"/>
        <v>0</v>
      </c>
      <c r="O709" s="42">
        <v>0</v>
      </c>
      <c r="P709" s="42"/>
      <c r="Q709" s="42"/>
      <c r="R709" s="41">
        <f t="shared" si="423"/>
        <v>0</v>
      </c>
      <c r="S709" s="38"/>
    </row>
    <row r="710" spans="1:19" s="1" customFormat="1" ht="21" hidden="1" x14ac:dyDescent="0.35">
      <c r="A710" s="27" t="s">
        <v>12</v>
      </c>
      <c r="B710" s="43">
        <f t="shared" si="419"/>
        <v>0</v>
      </c>
      <c r="C710" s="44"/>
      <c r="D710" s="44"/>
      <c r="E710" s="44"/>
      <c r="F710" s="43">
        <f t="shared" si="420"/>
        <v>0</v>
      </c>
      <c r="G710" s="44"/>
      <c r="H710" s="44"/>
      <c r="I710" s="44"/>
      <c r="J710" s="43">
        <f t="shared" si="421"/>
        <v>0</v>
      </c>
      <c r="K710" s="44"/>
      <c r="L710" s="44"/>
      <c r="M710" s="44"/>
      <c r="N710" s="43">
        <f t="shared" si="422"/>
        <v>0</v>
      </c>
      <c r="O710" s="44"/>
      <c r="P710" s="44"/>
      <c r="Q710" s="44"/>
      <c r="R710" s="43">
        <f t="shared" si="423"/>
        <v>0</v>
      </c>
      <c r="S710" s="38"/>
    </row>
    <row r="711" spans="1:19" s="1" customFormat="1" ht="21" hidden="1" x14ac:dyDescent="0.35">
      <c r="A711" s="17" t="s">
        <v>11</v>
      </c>
      <c r="B711" s="39">
        <f t="shared" si="419"/>
        <v>0</v>
      </c>
      <c r="C711" s="40"/>
      <c r="D711" s="40"/>
      <c r="E711" s="40"/>
      <c r="F711" s="39">
        <f t="shared" si="420"/>
        <v>0</v>
      </c>
      <c r="G711" s="40"/>
      <c r="H711" s="40"/>
      <c r="I711" s="40"/>
      <c r="J711" s="39">
        <f t="shared" si="421"/>
        <v>0</v>
      </c>
      <c r="K711" s="40"/>
      <c r="L711" s="40"/>
      <c r="M711" s="40"/>
      <c r="N711" s="39">
        <f t="shared" si="422"/>
        <v>0</v>
      </c>
      <c r="O711" s="40"/>
      <c r="P711" s="40"/>
      <c r="Q711" s="40"/>
      <c r="R711" s="39">
        <f t="shared" si="423"/>
        <v>0</v>
      </c>
      <c r="S711" s="38"/>
    </row>
    <row r="712" spans="1:19" s="1" customFormat="1" ht="21" hidden="1" x14ac:dyDescent="0.35">
      <c r="A712" s="24" t="s">
        <v>10</v>
      </c>
      <c r="B712" s="58">
        <f t="shared" ref="B712:R712" si="424">SUM(B713:B717)</f>
        <v>0</v>
      </c>
      <c r="C712" s="58">
        <f t="shared" si="424"/>
        <v>0</v>
      </c>
      <c r="D712" s="58">
        <f t="shared" si="424"/>
        <v>0</v>
      </c>
      <c r="E712" s="58">
        <f t="shared" si="424"/>
        <v>0</v>
      </c>
      <c r="F712" s="58">
        <f t="shared" si="424"/>
        <v>0</v>
      </c>
      <c r="G712" s="58">
        <f t="shared" si="424"/>
        <v>0</v>
      </c>
      <c r="H712" s="58">
        <f t="shared" si="424"/>
        <v>0</v>
      </c>
      <c r="I712" s="58">
        <f t="shared" si="424"/>
        <v>0</v>
      </c>
      <c r="J712" s="58">
        <f t="shared" si="424"/>
        <v>0</v>
      </c>
      <c r="K712" s="58">
        <f t="shared" si="424"/>
        <v>0</v>
      </c>
      <c r="L712" s="58">
        <f t="shared" si="424"/>
        <v>0</v>
      </c>
      <c r="M712" s="58">
        <f t="shared" si="424"/>
        <v>0</v>
      </c>
      <c r="N712" s="58">
        <f t="shared" si="424"/>
        <v>0</v>
      </c>
      <c r="O712" s="58">
        <f t="shared" si="424"/>
        <v>0</v>
      </c>
      <c r="P712" s="58">
        <f t="shared" si="424"/>
        <v>0</v>
      </c>
      <c r="Q712" s="58">
        <f t="shared" si="424"/>
        <v>0</v>
      </c>
      <c r="R712" s="58">
        <f t="shared" si="424"/>
        <v>0</v>
      </c>
      <c r="S712" s="38"/>
    </row>
    <row r="713" spans="1:19" s="1" customFormat="1" ht="21" hidden="1" x14ac:dyDescent="0.35">
      <c r="A713" s="17" t="s">
        <v>9</v>
      </c>
      <c r="B713" s="39">
        <f>SUM(F713+J713+N713+R713)</f>
        <v>0</v>
      </c>
      <c r="C713" s="40"/>
      <c r="D713" s="40"/>
      <c r="E713" s="40"/>
      <c r="F713" s="39">
        <f>SUM(C713:E713)</f>
        <v>0</v>
      </c>
      <c r="G713" s="40"/>
      <c r="H713" s="40"/>
      <c r="I713" s="40"/>
      <c r="J713" s="39">
        <f>SUM(G713:I713)</f>
        <v>0</v>
      </c>
      <c r="K713" s="40"/>
      <c r="L713" s="40"/>
      <c r="M713" s="40"/>
      <c r="N713" s="39">
        <f>SUM(K713:M713)</f>
        <v>0</v>
      </c>
      <c r="O713" s="40"/>
      <c r="P713" s="40"/>
      <c r="Q713" s="40"/>
      <c r="R713" s="39">
        <f>SUM(O713:Q713)</f>
        <v>0</v>
      </c>
      <c r="S713" s="38"/>
    </row>
    <row r="714" spans="1:19" s="1" customFormat="1" ht="21" hidden="1" x14ac:dyDescent="0.35">
      <c r="A714" s="17" t="s">
        <v>8</v>
      </c>
      <c r="B714" s="39">
        <f>SUM(F714+J714+N714+R714)</f>
        <v>0</v>
      </c>
      <c r="C714" s="40"/>
      <c r="D714" s="40"/>
      <c r="E714" s="40"/>
      <c r="F714" s="39">
        <f>SUM(C714:E714)</f>
        <v>0</v>
      </c>
      <c r="G714" s="40"/>
      <c r="H714" s="40"/>
      <c r="I714" s="40"/>
      <c r="J714" s="39">
        <f>SUM(G714:I714)</f>
        <v>0</v>
      </c>
      <c r="K714" s="40"/>
      <c r="L714" s="40"/>
      <c r="M714" s="40"/>
      <c r="N714" s="39">
        <f>SUM(K714:M714)</f>
        <v>0</v>
      </c>
      <c r="O714" s="40"/>
      <c r="P714" s="40"/>
      <c r="Q714" s="40"/>
      <c r="R714" s="39">
        <f>SUM(O714:Q714)</f>
        <v>0</v>
      </c>
      <c r="S714" s="38"/>
    </row>
    <row r="715" spans="1:19" s="1" customFormat="1" ht="21" hidden="1" x14ac:dyDescent="0.35">
      <c r="A715" s="17" t="s">
        <v>7</v>
      </c>
      <c r="B715" s="39">
        <f>SUM(F715+J715+N715+R715)</f>
        <v>0</v>
      </c>
      <c r="C715" s="40"/>
      <c r="D715" s="40"/>
      <c r="E715" s="40"/>
      <c r="F715" s="39">
        <f>SUM(C715:E715)</f>
        <v>0</v>
      </c>
      <c r="G715" s="40"/>
      <c r="H715" s="40"/>
      <c r="I715" s="40"/>
      <c r="J715" s="39">
        <f>SUM(G715:I715)</f>
        <v>0</v>
      </c>
      <c r="K715" s="40"/>
      <c r="L715" s="40"/>
      <c r="M715" s="40"/>
      <c r="N715" s="39">
        <f>SUM(K715:M715)</f>
        <v>0</v>
      </c>
      <c r="O715" s="40"/>
      <c r="P715" s="40"/>
      <c r="Q715" s="40"/>
      <c r="R715" s="39">
        <f>SUM(O715:Q715)</f>
        <v>0</v>
      </c>
      <c r="S715" s="38"/>
    </row>
    <row r="716" spans="1:19" s="1" customFormat="1" ht="21" hidden="1" x14ac:dyDescent="0.35">
      <c r="A716" s="17" t="s">
        <v>6</v>
      </c>
      <c r="B716" s="39">
        <f>SUM(F716+J716+N716+R716)</f>
        <v>0</v>
      </c>
      <c r="C716" s="40"/>
      <c r="D716" s="40"/>
      <c r="E716" s="40"/>
      <c r="F716" s="39">
        <f>SUM(C716:E716)</f>
        <v>0</v>
      </c>
      <c r="G716" s="40"/>
      <c r="H716" s="40"/>
      <c r="I716" s="40"/>
      <c r="J716" s="39">
        <f>SUM(G716:I716)</f>
        <v>0</v>
      </c>
      <c r="K716" s="40"/>
      <c r="L716" s="40"/>
      <c r="M716" s="40"/>
      <c r="N716" s="39">
        <f>SUM(K716:M716)</f>
        <v>0</v>
      </c>
      <c r="O716" s="40"/>
      <c r="P716" s="40"/>
      <c r="Q716" s="40"/>
      <c r="R716" s="39">
        <f>SUM(O716:Q716)</f>
        <v>0</v>
      </c>
      <c r="S716" s="38"/>
    </row>
    <row r="717" spans="1:19" s="1" customFormat="1" ht="21" hidden="1" x14ac:dyDescent="0.35">
      <c r="A717" s="17" t="s">
        <v>5</v>
      </c>
      <c r="B717" s="39">
        <f>SUM(F717+J717+N717+R717)</f>
        <v>0</v>
      </c>
      <c r="C717" s="40"/>
      <c r="D717" s="40"/>
      <c r="E717" s="40"/>
      <c r="F717" s="39">
        <f>SUM(C717:E717)</f>
        <v>0</v>
      </c>
      <c r="G717" s="40"/>
      <c r="H717" s="40"/>
      <c r="I717" s="40"/>
      <c r="J717" s="39">
        <f>SUM(G717:I717)</f>
        <v>0</v>
      </c>
      <c r="K717" s="40"/>
      <c r="L717" s="40"/>
      <c r="M717" s="40"/>
      <c r="N717" s="39">
        <f>SUM(K717:M717)</f>
        <v>0</v>
      </c>
      <c r="O717" s="40"/>
      <c r="P717" s="40"/>
      <c r="Q717" s="40"/>
      <c r="R717" s="39">
        <f>SUM(O717:Q717)</f>
        <v>0</v>
      </c>
      <c r="S717" s="38"/>
    </row>
    <row r="718" spans="1:19" s="1" customFormat="1" ht="21" hidden="1" x14ac:dyDescent="0.35">
      <c r="A718" s="20" t="s">
        <v>4</v>
      </c>
      <c r="B718" s="54">
        <f t="shared" ref="B718:R718" si="425">SUM(B719:B720)</f>
        <v>0</v>
      </c>
      <c r="C718" s="54">
        <f t="shared" si="425"/>
        <v>0</v>
      </c>
      <c r="D718" s="54">
        <f t="shared" si="425"/>
        <v>0</v>
      </c>
      <c r="E718" s="54">
        <f t="shared" si="425"/>
        <v>0</v>
      </c>
      <c r="F718" s="54">
        <f t="shared" si="425"/>
        <v>0</v>
      </c>
      <c r="G718" s="54">
        <f t="shared" si="425"/>
        <v>0</v>
      </c>
      <c r="H718" s="54">
        <f t="shared" si="425"/>
        <v>0</v>
      </c>
      <c r="I718" s="54">
        <f t="shared" si="425"/>
        <v>0</v>
      </c>
      <c r="J718" s="54">
        <f t="shared" si="425"/>
        <v>0</v>
      </c>
      <c r="K718" s="54">
        <f t="shared" si="425"/>
        <v>0</v>
      </c>
      <c r="L718" s="54">
        <f t="shared" si="425"/>
        <v>0</v>
      </c>
      <c r="M718" s="54">
        <f t="shared" si="425"/>
        <v>0</v>
      </c>
      <c r="N718" s="54">
        <f t="shared" si="425"/>
        <v>0</v>
      </c>
      <c r="O718" s="54">
        <f t="shared" si="425"/>
        <v>0</v>
      </c>
      <c r="P718" s="54">
        <f t="shared" si="425"/>
        <v>0</v>
      </c>
      <c r="Q718" s="54">
        <f t="shared" si="425"/>
        <v>0</v>
      </c>
      <c r="R718" s="54">
        <f t="shared" si="425"/>
        <v>0</v>
      </c>
      <c r="S718" s="38"/>
    </row>
    <row r="719" spans="1:19" s="1" customFormat="1" ht="21" hidden="1" x14ac:dyDescent="0.35">
      <c r="A719" s="17" t="s">
        <v>3</v>
      </c>
      <c r="B719" s="39">
        <f>SUM(F719+J719+N719+R719)</f>
        <v>0</v>
      </c>
      <c r="C719" s="40"/>
      <c r="D719" s="40"/>
      <c r="E719" s="40"/>
      <c r="F719" s="39">
        <f>SUM(C719:E719)</f>
        <v>0</v>
      </c>
      <c r="G719" s="40"/>
      <c r="H719" s="40"/>
      <c r="I719" s="40"/>
      <c r="J719" s="39">
        <f>SUM(G719:I719)</f>
        <v>0</v>
      </c>
      <c r="K719" s="40"/>
      <c r="L719" s="40"/>
      <c r="M719" s="40"/>
      <c r="N719" s="39">
        <f>SUM(K719:M719)</f>
        <v>0</v>
      </c>
      <c r="O719" s="40"/>
      <c r="P719" s="40"/>
      <c r="Q719" s="40"/>
      <c r="R719" s="39">
        <f>SUM(O719:Q719)</f>
        <v>0</v>
      </c>
      <c r="S719" s="38"/>
    </row>
    <row r="720" spans="1:19" s="1" customFormat="1" ht="21" hidden="1" x14ac:dyDescent="0.35">
      <c r="A720" s="17" t="s">
        <v>2</v>
      </c>
      <c r="B720" s="39">
        <f>SUM(F720+J720+N720+R720)</f>
        <v>0</v>
      </c>
      <c r="C720" s="40"/>
      <c r="D720" s="40"/>
      <c r="E720" s="40"/>
      <c r="F720" s="39">
        <f>SUM(C720:E720)</f>
        <v>0</v>
      </c>
      <c r="G720" s="40"/>
      <c r="H720" s="40"/>
      <c r="I720" s="40"/>
      <c r="J720" s="39">
        <f>SUM(G720:I720)</f>
        <v>0</v>
      </c>
      <c r="K720" s="40"/>
      <c r="L720" s="40"/>
      <c r="M720" s="40"/>
      <c r="N720" s="39">
        <f>SUM(K720:M720)</f>
        <v>0</v>
      </c>
      <c r="O720" s="40"/>
      <c r="P720" s="40"/>
      <c r="Q720" s="40"/>
      <c r="R720" s="39">
        <f>SUM(O720:Q720)</f>
        <v>0</v>
      </c>
      <c r="S720" s="38"/>
    </row>
    <row r="721" spans="1:23" s="1" customFormat="1" ht="21" hidden="1" x14ac:dyDescent="0.35">
      <c r="A721" s="20" t="s">
        <v>1</v>
      </c>
      <c r="B721" s="28">
        <f>SUM(F721+J721+N721+R721)</f>
        <v>0</v>
      </c>
      <c r="C721" s="120"/>
      <c r="D721" s="120"/>
      <c r="E721" s="120"/>
      <c r="F721" s="28">
        <f>SUM(C721:E721)</f>
        <v>0</v>
      </c>
      <c r="G721" s="120"/>
      <c r="H721" s="120"/>
      <c r="I721" s="120"/>
      <c r="J721" s="28">
        <f>SUM(G721:I721)</f>
        <v>0</v>
      </c>
      <c r="K721" s="120"/>
      <c r="L721" s="120"/>
      <c r="M721" s="120"/>
      <c r="N721" s="28">
        <f>SUM(K721:M721)</f>
        <v>0</v>
      </c>
      <c r="O721" s="120"/>
      <c r="P721" s="120"/>
      <c r="Q721" s="120"/>
      <c r="R721" s="28">
        <f>SUM(O721:Q721)</f>
        <v>0</v>
      </c>
      <c r="S721" s="38"/>
    </row>
    <row r="722" spans="1:23" s="1" customFormat="1" ht="21" hidden="1" x14ac:dyDescent="0.35">
      <c r="A722" s="29" t="s">
        <v>0</v>
      </c>
      <c r="B722" s="30">
        <f>SUM(F722+J722+N722+R722)</f>
        <v>0</v>
      </c>
      <c r="C722" s="121"/>
      <c r="D722" s="121"/>
      <c r="E722" s="121"/>
      <c r="F722" s="30">
        <f>SUM(C722:E722)</f>
        <v>0</v>
      </c>
      <c r="G722" s="121"/>
      <c r="H722" s="121"/>
      <c r="I722" s="121"/>
      <c r="J722" s="30">
        <f>SUM(G722:I722)</f>
        <v>0</v>
      </c>
      <c r="K722" s="121"/>
      <c r="L722" s="121"/>
      <c r="M722" s="121"/>
      <c r="N722" s="30">
        <f>SUM(K722:M722)</f>
        <v>0</v>
      </c>
      <c r="O722" s="121"/>
      <c r="P722" s="121"/>
      <c r="Q722" s="121"/>
      <c r="R722" s="30">
        <f>SUM(O722:Q722)</f>
        <v>0</v>
      </c>
      <c r="S722" s="38"/>
    </row>
    <row r="723" spans="1:23" s="1" customFormat="1" ht="35.25" customHeight="1" x14ac:dyDescent="0.35">
      <c r="A723" s="11"/>
      <c r="B723" s="45"/>
      <c r="C723" s="46"/>
      <c r="D723" s="46"/>
      <c r="E723" s="46"/>
      <c r="F723" s="46"/>
      <c r="G723" s="45"/>
      <c r="H723" s="46"/>
      <c r="I723" s="46"/>
      <c r="J723" s="46"/>
      <c r="K723" s="46"/>
      <c r="L723" s="45"/>
      <c r="M723" s="46"/>
      <c r="N723" s="46"/>
      <c r="O723" s="46"/>
      <c r="P723" s="46"/>
      <c r="Q723" s="45"/>
      <c r="R723" s="46"/>
      <c r="S723" s="47"/>
      <c r="T723" s="47"/>
      <c r="U723" s="48"/>
      <c r="V723" s="37"/>
      <c r="W723" s="38"/>
    </row>
    <row r="724" spans="1:23" s="1" customFormat="1" ht="21" x14ac:dyDescent="0.35">
      <c r="A724" s="3" t="s">
        <v>65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23" s="1" customFormat="1" ht="21" x14ac:dyDescent="0.35">
      <c r="A725" s="149" t="s">
        <v>64</v>
      </c>
      <c r="B725" s="151" t="s">
        <v>63</v>
      </c>
      <c r="C725" s="146" t="s">
        <v>62</v>
      </c>
      <c r="D725" s="147"/>
      <c r="E725" s="148"/>
      <c r="F725" s="144" t="s">
        <v>61</v>
      </c>
      <c r="G725" s="146" t="s">
        <v>60</v>
      </c>
      <c r="H725" s="147"/>
      <c r="I725" s="148"/>
      <c r="J725" s="144" t="s">
        <v>59</v>
      </c>
      <c r="K725" s="146" t="s">
        <v>58</v>
      </c>
      <c r="L725" s="147"/>
      <c r="M725" s="148"/>
      <c r="N725" s="144" t="s">
        <v>57</v>
      </c>
      <c r="O725" s="146" t="s">
        <v>56</v>
      </c>
      <c r="P725" s="147"/>
      <c r="Q725" s="148"/>
      <c r="R725" s="144" t="s">
        <v>55</v>
      </c>
    </row>
    <row r="726" spans="1:23" s="7" customFormat="1" ht="21" x14ac:dyDescent="0.2">
      <c r="A726" s="150"/>
      <c r="B726" s="152"/>
      <c r="C726" s="60">
        <v>24746</v>
      </c>
      <c r="D726" s="60">
        <v>24778</v>
      </c>
      <c r="E726" s="60">
        <v>24810</v>
      </c>
      <c r="F726" s="145"/>
      <c r="G726" s="60">
        <v>24838</v>
      </c>
      <c r="H726" s="60">
        <v>24869</v>
      </c>
      <c r="I726" s="60">
        <v>24898</v>
      </c>
      <c r="J726" s="145"/>
      <c r="K726" s="60">
        <v>24929</v>
      </c>
      <c r="L726" s="60">
        <v>24959</v>
      </c>
      <c r="M726" s="60">
        <v>24990</v>
      </c>
      <c r="N726" s="145"/>
      <c r="O726" s="60">
        <v>25020</v>
      </c>
      <c r="P726" s="60">
        <v>25051</v>
      </c>
      <c r="Q726" s="60">
        <v>25082</v>
      </c>
      <c r="R726" s="145"/>
    </row>
    <row r="727" spans="1:23" s="1" customFormat="1" ht="21.75" thickBot="1" x14ac:dyDescent="0.4">
      <c r="A727" s="116" t="s">
        <v>54</v>
      </c>
      <c r="B727" s="117">
        <f t="shared" ref="B727:R727" si="426">SUM(B728+B733+B778+B781+B782)</f>
        <v>2217900</v>
      </c>
      <c r="C727" s="117">
        <f t="shared" si="426"/>
        <v>245800</v>
      </c>
      <c r="D727" s="117">
        <f t="shared" si="426"/>
        <v>0</v>
      </c>
      <c r="E727" s="117">
        <f t="shared" si="426"/>
        <v>0</v>
      </c>
      <c r="F727" s="117">
        <f t="shared" si="426"/>
        <v>245800</v>
      </c>
      <c r="G727" s="117">
        <f t="shared" ref="G727:I727" si="427">SUM(G728+G733+G778+G781+G782)</f>
        <v>1084940</v>
      </c>
      <c r="H727" s="117">
        <f t="shared" si="427"/>
        <v>0</v>
      </c>
      <c r="I727" s="117">
        <f t="shared" si="427"/>
        <v>0</v>
      </c>
      <c r="J727" s="117">
        <f t="shared" si="426"/>
        <v>1084940</v>
      </c>
      <c r="K727" s="117">
        <f t="shared" ref="K727:M727" si="428">SUM(K728+K733+K778+K781+K782)</f>
        <v>759160</v>
      </c>
      <c r="L727" s="117">
        <f t="shared" si="428"/>
        <v>0</v>
      </c>
      <c r="M727" s="117">
        <f t="shared" si="428"/>
        <v>0</v>
      </c>
      <c r="N727" s="117">
        <f t="shared" si="426"/>
        <v>759160</v>
      </c>
      <c r="O727" s="117">
        <f t="shared" ref="O727:Q727" si="429">SUM(O728+O733+O778+O781+O782)</f>
        <v>128000</v>
      </c>
      <c r="P727" s="117">
        <f t="shared" si="429"/>
        <v>0</v>
      </c>
      <c r="Q727" s="117">
        <f t="shared" si="429"/>
        <v>0</v>
      </c>
      <c r="R727" s="117">
        <f t="shared" si="426"/>
        <v>128000</v>
      </c>
      <c r="S727" s="37"/>
      <c r="T727" s="38"/>
    </row>
    <row r="728" spans="1:23" s="1" customFormat="1" ht="21" x14ac:dyDescent="0.35">
      <c r="A728" s="50" t="s">
        <v>53</v>
      </c>
      <c r="B728" s="51">
        <f t="shared" ref="B728:R728" si="430">SUM(B729:B732)</f>
        <v>180000</v>
      </c>
      <c r="C728" s="51">
        <f t="shared" si="430"/>
        <v>90000</v>
      </c>
      <c r="D728" s="51">
        <f t="shared" si="430"/>
        <v>0</v>
      </c>
      <c r="E728" s="51">
        <f t="shared" si="430"/>
        <v>0</v>
      </c>
      <c r="F728" s="51">
        <f t="shared" si="430"/>
        <v>90000</v>
      </c>
      <c r="G728" s="51">
        <f t="shared" ref="G728:I728" si="431">SUM(G729:G732)</f>
        <v>90000</v>
      </c>
      <c r="H728" s="51">
        <f t="shared" si="431"/>
        <v>0</v>
      </c>
      <c r="I728" s="51">
        <f t="shared" si="431"/>
        <v>0</v>
      </c>
      <c r="J728" s="51">
        <f t="shared" si="430"/>
        <v>90000</v>
      </c>
      <c r="K728" s="51">
        <f t="shared" ref="K728:M728" si="432">SUM(K729:K732)</f>
        <v>0</v>
      </c>
      <c r="L728" s="51">
        <f t="shared" si="432"/>
        <v>0</v>
      </c>
      <c r="M728" s="51">
        <f t="shared" si="432"/>
        <v>0</v>
      </c>
      <c r="N728" s="51">
        <f t="shared" si="430"/>
        <v>0</v>
      </c>
      <c r="O728" s="51">
        <f t="shared" ref="O728:Q728" si="433">SUM(O729:O732)</f>
        <v>0</v>
      </c>
      <c r="P728" s="51">
        <f t="shared" si="433"/>
        <v>0</v>
      </c>
      <c r="Q728" s="51">
        <f t="shared" si="433"/>
        <v>0</v>
      </c>
      <c r="R728" s="51">
        <f t="shared" si="430"/>
        <v>0</v>
      </c>
      <c r="S728" s="38"/>
    </row>
    <row r="729" spans="1:23" s="1" customFormat="1" ht="21" x14ac:dyDescent="0.35">
      <c r="A729" s="113" t="s">
        <v>111</v>
      </c>
      <c r="B729" s="18">
        <f>SUM(F729+J729+N729+R729)</f>
        <v>180000</v>
      </c>
      <c r="C729" s="18">
        <f t="shared" ref="C729:E732" si="434">+C9+C69+C129+C189+C249+C309+C369+C429+C609+C669</f>
        <v>90000</v>
      </c>
      <c r="D729" s="18">
        <f t="shared" si="434"/>
        <v>0</v>
      </c>
      <c r="E729" s="18">
        <f t="shared" si="434"/>
        <v>0</v>
      </c>
      <c r="F729" s="18">
        <f>SUM(C729:E729)</f>
        <v>90000</v>
      </c>
      <c r="G729" s="18">
        <f t="shared" ref="G729:I732" si="435">+G9+G69+G129+G189+G249+G309+G369+G429+G609+G669</f>
        <v>90000</v>
      </c>
      <c r="H729" s="18">
        <f t="shared" si="435"/>
        <v>0</v>
      </c>
      <c r="I729" s="18">
        <f t="shared" si="435"/>
        <v>0</v>
      </c>
      <c r="J729" s="18">
        <f>SUM(G729:I729)</f>
        <v>90000</v>
      </c>
      <c r="K729" s="18">
        <f t="shared" ref="K729:M732" si="436">+K9+K69+K129+K189+K249+K309+K369+K429+K609+K669</f>
        <v>0</v>
      </c>
      <c r="L729" s="18">
        <f t="shared" si="436"/>
        <v>0</v>
      </c>
      <c r="M729" s="18">
        <f t="shared" si="436"/>
        <v>0</v>
      </c>
      <c r="N729" s="18">
        <f>SUM(K729:M729)</f>
        <v>0</v>
      </c>
      <c r="O729" s="18">
        <f t="shared" ref="O729:Q732" si="437">+O9+O69+O129+O189+O249+O309+O369+O429+O609+O669</f>
        <v>0</v>
      </c>
      <c r="P729" s="18">
        <f t="shared" si="437"/>
        <v>0</v>
      </c>
      <c r="Q729" s="18">
        <f t="shared" si="437"/>
        <v>0</v>
      </c>
      <c r="R729" s="18">
        <f>SUM(O729:Q729)</f>
        <v>0</v>
      </c>
      <c r="S729" s="38"/>
    </row>
    <row r="730" spans="1:23" s="1" customFormat="1" ht="21" hidden="1" x14ac:dyDescent="0.35">
      <c r="A730" s="52" t="s">
        <v>52</v>
      </c>
      <c r="B730" s="18">
        <f>SUM(F730+J730+N730+R730)</f>
        <v>0</v>
      </c>
      <c r="C730" s="18">
        <f t="shared" si="434"/>
        <v>0</v>
      </c>
      <c r="D730" s="18">
        <f t="shared" si="434"/>
        <v>0</v>
      </c>
      <c r="E730" s="18">
        <f t="shared" si="434"/>
        <v>0</v>
      </c>
      <c r="F730" s="18">
        <f>SUM(C730:E730)</f>
        <v>0</v>
      </c>
      <c r="G730" s="18">
        <f t="shared" si="435"/>
        <v>0</v>
      </c>
      <c r="H730" s="18">
        <f t="shared" si="435"/>
        <v>0</v>
      </c>
      <c r="I730" s="18">
        <f t="shared" si="435"/>
        <v>0</v>
      </c>
      <c r="J730" s="18">
        <f>SUM(G730:I730)</f>
        <v>0</v>
      </c>
      <c r="K730" s="18">
        <f t="shared" si="436"/>
        <v>0</v>
      </c>
      <c r="L730" s="18">
        <f t="shared" si="436"/>
        <v>0</v>
      </c>
      <c r="M730" s="18">
        <f t="shared" si="436"/>
        <v>0</v>
      </c>
      <c r="N730" s="18">
        <f>SUM(K730:M730)</f>
        <v>0</v>
      </c>
      <c r="O730" s="18">
        <f t="shared" si="437"/>
        <v>0</v>
      </c>
      <c r="P730" s="18">
        <f t="shared" si="437"/>
        <v>0</v>
      </c>
      <c r="Q730" s="18">
        <f t="shared" si="437"/>
        <v>0</v>
      </c>
      <c r="R730" s="18">
        <f>SUM(O730:Q730)</f>
        <v>0</v>
      </c>
      <c r="S730" s="38"/>
    </row>
    <row r="731" spans="1:23" s="1" customFormat="1" ht="21" hidden="1" x14ac:dyDescent="0.35">
      <c r="A731" s="52" t="s">
        <v>51</v>
      </c>
      <c r="B731" s="18">
        <f>SUM(F731+J731+N731+R731)</f>
        <v>0</v>
      </c>
      <c r="C731" s="18">
        <f t="shared" si="434"/>
        <v>0</v>
      </c>
      <c r="D731" s="18">
        <f t="shared" si="434"/>
        <v>0</v>
      </c>
      <c r="E731" s="18">
        <f t="shared" si="434"/>
        <v>0</v>
      </c>
      <c r="F731" s="18">
        <f>SUM(C731:E731)</f>
        <v>0</v>
      </c>
      <c r="G731" s="18">
        <f t="shared" si="435"/>
        <v>0</v>
      </c>
      <c r="H731" s="18">
        <f t="shared" si="435"/>
        <v>0</v>
      </c>
      <c r="I731" s="18">
        <f t="shared" si="435"/>
        <v>0</v>
      </c>
      <c r="J731" s="18">
        <f>SUM(G731:I731)</f>
        <v>0</v>
      </c>
      <c r="K731" s="18">
        <f t="shared" si="436"/>
        <v>0</v>
      </c>
      <c r="L731" s="18">
        <f t="shared" si="436"/>
        <v>0</v>
      </c>
      <c r="M731" s="18">
        <f t="shared" si="436"/>
        <v>0</v>
      </c>
      <c r="N731" s="18">
        <f>SUM(K731:M731)</f>
        <v>0</v>
      </c>
      <c r="O731" s="18">
        <f t="shared" si="437"/>
        <v>0</v>
      </c>
      <c r="P731" s="18">
        <f t="shared" si="437"/>
        <v>0</v>
      </c>
      <c r="Q731" s="18">
        <f t="shared" si="437"/>
        <v>0</v>
      </c>
      <c r="R731" s="18">
        <f>SUM(O731:Q731)</f>
        <v>0</v>
      </c>
      <c r="S731" s="38"/>
    </row>
    <row r="732" spans="1:23" s="1" customFormat="1" ht="21" hidden="1" x14ac:dyDescent="0.35">
      <c r="A732" s="52" t="s">
        <v>50</v>
      </c>
      <c r="B732" s="18">
        <f>SUM(F732+J732+N732+R732)</f>
        <v>0</v>
      </c>
      <c r="C732" s="18">
        <f t="shared" si="434"/>
        <v>0</v>
      </c>
      <c r="D732" s="18">
        <f t="shared" si="434"/>
        <v>0</v>
      </c>
      <c r="E732" s="18">
        <f t="shared" si="434"/>
        <v>0</v>
      </c>
      <c r="F732" s="18">
        <f>SUM(C732:E732)</f>
        <v>0</v>
      </c>
      <c r="G732" s="18">
        <f t="shared" si="435"/>
        <v>0</v>
      </c>
      <c r="H732" s="18">
        <f t="shared" si="435"/>
        <v>0</v>
      </c>
      <c r="I732" s="18">
        <f t="shared" si="435"/>
        <v>0</v>
      </c>
      <c r="J732" s="18">
        <f>SUM(G732:I732)</f>
        <v>0</v>
      </c>
      <c r="K732" s="18">
        <f t="shared" si="436"/>
        <v>0</v>
      </c>
      <c r="L732" s="18">
        <f t="shared" si="436"/>
        <v>0</v>
      </c>
      <c r="M732" s="18">
        <f t="shared" si="436"/>
        <v>0</v>
      </c>
      <c r="N732" s="18">
        <f>SUM(K732:M732)</f>
        <v>0</v>
      </c>
      <c r="O732" s="18">
        <f t="shared" si="437"/>
        <v>0</v>
      </c>
      <c r="P732" s="18">
        <f t="shared" si="437"/>
        <v>0</v>
      </c>
      <c r="Q732" s="18">
        <f t="shared" si="437"/>
        <v>0</v>
      </c>
      <c r="R732" s="18">
        <f>SUM(O732:Q732)</f>
        <v>0</v>
      </c>
      <c r="S732" s="38"/>
    </row>
    <row r="733" spans="1:23" s="1" customFormat="1" ht="21" x14ac:dyDescent="0.35">
      <c r="A733" s="53" t="s">
        <v>49</v>
      </c>
      <c r="B733" s="54">
        <f t="shared" ref="B733:R733" si="438">SUM(B734+B772)</f>
        <v>1937900</v>
      </c>
      <c r="C733" s="54">
        <f t="shared" si="438"/>
        <v>155800</v>
      </c>
      <c r="D733" s="54">
        <f t="shared" si="438"/>
        <v>0</v>
      </c>
      <c r="E733" s="54">
        <f t="shared" si="438"/>
        <v>0</v>
      </c>
      <c r="F733" s="54">
        <f t="shared" si="438"/>
        <v>155800</v>
      </c>
      <c r="G733" s="54">
        <f t="shared" ref="G733:I733" si="439">SUM(G734+G772)</f>
        <v>994940</v>
      </c>
      <c r="H733" s="54">
        <f t="shared" si="439"/>
        <v>0</v>
      </c>
      <c r="I733" s="54">
        <f t="shared" si="439"/>
        <v>0</v>
      </c>
      <c r="J733" s="54">
        <f t="shared" si="438"/>
        <v>994940</v>
      </c>
      <c r="K733" s="54">
        <f t="shared" ref="K733:M733" si="440">SUM(K734+K772)</f>
        <v>759160</v>
      </c>
      <c r="L733" s="54">
        <f t="shared" si="440"/>
        <v>0</v>
      </c>
      <c r="M733" s="54">
        <f t="shared" si="440"/>
        <v>0</v>
      </c>
      <c r="N733" s="54">
        <f t="shared" si="438"/>
        <v>759160</v>
      </c>
      <c r="O733" s="54">
        <f t="shared" ref="O733:Q733" si="441">SUM(O734+O772)</f>
        <v>28000</v>
      </c>
      <c r="P733" s="54">
        <f t="shared" si="441"/>
        <v>0</v>
      </c>
      <c r="Q733" s="54">
        <f t="shared" si="441"/>
        <v>0</v>
      </c>
      <c r="R733" s="54">
        <f t="shared" si="438"/>
        <v>28000</v>
      </c>
      <c r="S733" s="38"/>
    </row>
    <row r="734" spans="1:23" s="1" customFormat="1" ht="21" hidden="1" x14ac:dyDescent="0.35">
      <c r="A734" s="55" t="s">
        <v>48</v>
      </c>
      <c r="B734" s="56">
        <f t="shared" ref="B734:R734" si="442">SUM(B735+B744+B757)</f>
        <v>1937900</v>
      </c>
      <c r="C734" s="56">
        <f t="shared" si="442"/>
        <v>155800</v>
      </c>
      <c r="D734" s="56">
        <f t="shared" si="442"/>
        <v>0</v>
      </c>
      <c r="E734" s="56">
        <f t="shared" si="442"/>
        <v>0</v>
      </c>
      <c r="F734" s="56">
        <f t="shared" si="442"/>
        <v>155800</v>
      </c>
      <c r="G734" s="56">
        <f t="shared" ref="G734:I734" si="443">SUM(G735+G744+G757)</f>
        <v>994940</v>
      </c>
      <c r="H734" s="56">
        <f t="shared" si="443"/>
        <v>0</v>
      </c>
      <c r="I734" s="56">
        <f t="shared" si="443"/>
        <v>0</v>
      </c>
      <c r="J734" s="56">
        <f t="shared" si="442"/>
        <v>994940</v>
      </c>
      <c r="K734" s="56">
        <f t="shared" ref="K734:M734" si="444">SUM(K735+K744+K757)</f>
        <v>759160</v>
      </c>
      <c r="L734" s="56">
        <f t="shared" si="444"/>
        <v>0</v>
      </c>
      <c r="M734" s="56">
        <f t="shared" si="444"/>
        <v>0</v>
      </c>
      <c r="N734" s="56">
        <f t="shared" si="442"/>
        <v>759160</v>
      </c>
      <c r="O734" s="56">
        <f t="shared" ref="O734:Q734" si="445">SUM(O735+O744+O757)</f>
        <v>28000</v>
      </c>
      <c r="P734" s="56">
        <f t="shared" si="445"/>
        <v>0</v>
      </c>
      <c r="Q734" s="56">
        <f t="shared" si="445"/>
        <v>0</v>
      </c>
      <c r="R734" s="56">
        <f t="shared" si="442"/>
        <v>28000</v>
      </c>
      <c r="S734" s="38"/>
    </row>
    <row r="735" spans="1:23" s="1" customFormat="1" ht="21" hidden="1" x14ac:dyDescent="0.35">
      <c r="A735" s="57" t="s">
        <v>47</v>
      </c>
      <c r="B735" s="58">
        <f t="shared" ref="B735:R735" si="446">SUM(B736:B743)</f>
        <v>0</v>
      </c>
      <c r="C735" s="58">
        <f t="shared" si="446"/>
        <v>0</v>
      </c>
      <c r="D735" s="58">
        <f t="shared" si="446"/>
        <v>0</v>
      </c>
      <c r="E735" s="58">
        <f t="shared" si="446"/>
        <v>0</v>
      </c>
      <c r="F735" s="58">
        <f t="shared" si="446"/>
        <v>0</v>
      </c>
      <c r="G735" s="58">
        <f t="shared" ref="G735:I735" si="447">SUM(G736:G743)</f>
        <v>0</v>
      </c>
      <c r="H735" s="58">
        <f t="shared" si="447"/>
        <v>0</v>
      </c>
      <c r="I735" s="58">
        <f t="shared" si="447"/>
        <v>0</v>
      </c>
      <c r="J735" s="58">
        <f t="shared" si="446"/>
        <v>0</v>
      </c>
      <c r="K735" s="58">
        <f t="shared" ref="K735:M735" si="448">SUM(K736:K743)</f>
        <v>0</v>
      </c>
      <c r="L735" s="58">
        <f t="shared" si="448"/>
        <v>0</v>
      </c>
      <c r="M735" s="58">
        <f t="shared" si="448"/>
        <v>0</v>
      </c>
      <c r="N735" s="58">
        <f t="shared" si="446"/>
        <v>0</v>
      </c>
      <c r="O735" s="58">
        <f t="shared" ref="O735:Q735" si="449">SUM(O736:O743)</f>
        <v>0</v>
      </c>
      <c r="P735" s="58">
        <f t="shared" si="449"/>
        <v>0</v>
      </c>
      <c r="Q735" s="58">
        <f t="shared" si="449"/>
        <v>0</v>
      </c>
      <c r="R735" s="58">
        <f t="shared" si="446"/>
        <v>0</v>
      </c>
      <c r="S735" s="38"/>
    </row>
    <row r="736" spans="1:23" s="1" customFormat="1" ht="21" hidden="1" x14ac:dyDescent="0.35">
      <c r="A736" s="52" t="s">
        <v>46</v>
      </c>
      <c r="B736" s="18">
        <f t="shared" ref="B736:B743" si="450">SUM(F736+J736+N736+R736)</f>
        <v>0</v>
      </c>
      <c r="C736" s="18">
        <f t="shared" ref="C736:E736" si="451">+C16+C76+C136+C196+C256+C316+C376+C436+C616+C676+C556+C496</f>
        <v>0</v>
      </c>
      <c r="D736" s="18">
        <f t="shared" si="451"/>
        <v>0</v>
      </c>
      <c r="E736" s="18">
        <f t="shared" si="451"/>
        <v>0</v>
      </c>
      <c r="F736" s="18">
        <f t="shared" ref="F736:F743" si="452">SUM(C736:E736)</f>
        <v>0</v>
      </c>
      <c r="G736" s="18">
        <f t="shared" ref="G736:I736" si="453">+G16+G76+G136+G196+G256+G316+G376+G436+G616+G676+G556+G496</f>
        <v>0</v>
      </c>
      <c r="H736" s="18">
        <f t="shared" si="453"/>
        <v>0</v>
      </c>
      <c r="I736" s="18">
        <f t="shared" si="453"/>
        <v>0</v>
      </c>
      <c r="J736" s="18">
        <f t="shared" ref="J736:J743" si="454">SUM(G736:I736)</f>
        <v>0</v>
      </c>
      <c r="K736" s="18">
        <f t="shared" ref="K736:M736" si="455">+K16+K76+K136+K196+K256+K316+K376+K436+K616+K676+K556+K496</f>
        <v>0</v>
      </c>
      <c r="L736" s="18">
        <f t="shared" si="455"/>
        <v>0</v>
      </c>
      <c r="M736" s="18">
        <f t="shared" si="455"/>
        <v>0</v>
      </c>
      <c r="N736" s="18">
        <f t="shared" ref="N736:N743" si="456">SUM(K736:M736)</f>
        <v>0</v>
      </c>
      <c r="O736" s="18">
        <f t="shared" ref="O736:Q736" si="457">+O16+O76+O136+O196+O256+O316+O376+O436+O616+O676+O556+O496</f>
        <v>0</v>
      </c>
      <c r="P736" s="18">
        <f t="shared" si="457"/>
        <v>0</v>
      </c>
      <c r="Q736" s="18">
        <f t="shared" si="457"/>
        <v>0</v>
      </c>
      <c r="R736" s="18">
        <f t="shared" ref="R736:R743" si="458">SUM(O736:Q736)</f>
        <v>0</v>
      </c>
      <c r="S736" s="38"/>
    </row>
    <row r="737" spans="1:19" s="1" customFormat="1" ht="21" hidden="1" x14ac:dyDescent="0.35">
      <c r="A737" s="52" t="s">
        <v>45</v>
      </c>
      <c r="B737" s="18">
        <f t="shared" si="450"/>
        <v>0</v>
      </c>
      <c r="C737" s="18">
        <f t="shared" ref="C737:E737" si="459">+C17+C77+C137+C197+C257+C317+C377+C437+C617+C677+C557+C497</f>
        <v>0</v>
      </c>
      <c r="D737" s="18">
        <f t="shared" si="459"/>
        <v>0</v>
      </c>
      <c r="E737" s="18">
        <f t="shared" si="459"/>
        <v>0</v>
      </c>
      <c r="F737" s="18">
        <f t="shared" si="452"/>
        <v>0</v>
      </c>
      <c r="G737" s="18">
        <f t="shared" ref="G737:I737" si="460">+G17+G77+G137+G197+G257+G317+G377+G437+G617+G677+G557+G497</f>
        <v>0</v>
      </c>
      <c r="H737" s="18">
        <f t="shared" si="460"/>
        <v>0</v>
      </c>
      <c r="I737" s="18">
        <f t="shared" si="460"/>
        <v>0</v>
      </c>
      <c r="J737" s="18">
        <f t="shared" si="454"/>
        <v>0</v>
      </c>
      <c r="K737" s="18">
        <f t="shared" ref="K737:M737" si="461">+K17+K77+K137+K197+K257+K317+K377+K437+K617+K677+K557+K497</f>
        <v>0</v>
      </c>
      <c r="L737" s="18">
        <f t="shared" si="461"/>
        <v>0</v>
      </c>
      <c r="M737" s="18">
        <f t="shared" si="461"/>
        <v>0</v>
      </c>
      <c r="N737" s="18">
        <f t="shared" si="456"/>
        <v>0</v>
      </c>
      <c r="O737" s="18">
        <f t="shared" ref="O737:Q737" si="462">+O17+O77+O137+O197+O257+O317+O377+O437+O617+O677+O557+O497</f>
        <v>0</v>
      </c>
      <c r="P737" s="18">
        <f t="shared" si="462"/>
        <v>0</v>
      </c>
      <c r="Q737" s="18">
        <f t="shared" si="462"/>
        <v>0</v>
      </c>
      <c r="R737" s="18">
        <f t="shared" si="458"/>
        <v>0</v>
      </c>
      <c r="S737" s="38"/>
    </row>
    <row r="738" spans="1:19" s="1" customFormat="1" ht="21" hidden="1" x14ac:dyDescent="0.35">
      <c r="A738" s="52" t="s">
        <v>44</v>
      </c>
      <c r="B738" s="18">
        <f t="shared" si="450"/>
        <v>0</v>
      </c>
      <c r="C738" s="18">
        <f t="shared" ref="C738:E738" si="463">+C18+C78+C138+C198+C258+C318+C378+C438+C618+C678+C558+C498</f>
        <v>0</v>
      </c>
      <c r="D738" s="18">
        <f t="shared" si="463"/>
        <v>0</v>
      </c>
      <c r="E738" s="18">
        <f t="shared" si="463"/>
        <v>0</v>
      </c>
      <c r="F738" s="18">
        <f t="shared" si="452"/>
        <v>0</v>
      </c>
      <c r="G738" s="18">
        <f t="shared" ref="G738:I738" si="464">+G18+G78+G138+G198+G258+G318+G378+G438+G618+G678+G558+G498</f>
        <v>0</v>
      </c>
      <c r="H738" s="18">
        <f t="shared" si="464"/>
        <v>0</v>
      </c>
      <c r="I738" s="18">
        <f t="shared" si="464"/>
        <v>0</v>
      </c>
      <c r="J738" s="18">
        <f t="shared" si="454"/>
        <v>0</v>
      </c>
      <c r="K738" s="18">
        <f t="shared" ref="K738:M738" si="465">+K18+K78+K138+K198+K258+K318+K378+K438+K618+K678+K558+K498</f>
        <v>0</v>
      </c>
      <c r="L738" s="18">
        <f t="shared" si="465"/>
        <v>0</v>
      </c>
      <c r="M738" s="18">
        <f t="shared" si="465"/>
        <v>0</v>
      </c>
      <c r="N738" s="18">
        <f t="shared" si="456"/>
        <v>0</v>
      </c>
      <c r="O738" s="18">
        <f t="shared" ref="O738:Q738" si="466">+O18+O78+O138+O198+O258+O318+O378+O438+O618+O678+O558+O498</f>
        <v>0</v>
      </c>
      <c r="P738" s="18">
        <f t="shared" si="466"/>
        <v>0</v>
      </c>
      <c r="Q738" s="18">
        <f t="shared" si="466"/>
        <v>0</v>
      </c>
      <c r="R738" s="18">
        <f t="shared" si="458"/>
        <v>0</v>
      </c>
      <c r="S738" s="38"/>
    </row>
    <row r="739" spans="1:19" s="1" customFormat="1" ht="21" hidden="1" x14ac:dyDescent="0.35">
      <c r="A739" s="52" t="s">
        <v>43</v>
      </c>
      <c r="B739" s="18">
        <f t="shared" si="450"/>
        <v>0</v>
      </c>
      <c r="C739" s="18">
        <f t="shared" ref="C739:E739" si="467">+C19+C79+C139+C199+C259+C319+C379+C439+C619+C679+C559+C499</f>
        <v>0</v>
      </c>
      <c r="D739" s="18">
        <f t="shared" si="467"/>
        <v>0</v>
      </c>
      <c r="E739" s="18">
        <f t="shared" si="467"/>
        <v>0</v>
      </c>
      <c r="F739" s="18">
        <f t="shared" si="452"/>
        <v>0</v>
      </c>
      <c r="G739" s="18">
        <f t="shared" ref="G739:I739" si="468">+G19+G79+G139+G199+G259+G319+G379+G439+G619+G679+G559+G499</f>
        <v>0</v>
      </c>
      <c r="H739" s="18">
        <f t="shared" si="468"/>
        <v>0</v>
      </c>
      <c r="I739" s="18">
        <f t="shared" si="468"/>
        <v>0</v>
      </c>
      <c r="J739" s="18">
        <f t="shared" si="454"/>
        <v>0</v>
      </c>
      <c r="K739" s="18">
        <f t="shared" ref="K739:M739" si="469">+K19+K79+K139+K199+K259+K319+K379+K439+K619+K679+K559+K499</f>
        <v>0</v>
      </c>
      <c r="L739" s="18">
        <f t="shared" si="469"/>
        <v>0</v>
      </c>
      <c r="M739" s="18">
        <f t="shared" si="469"/>
        <v>0</v>
      </c>
      <c r="N739" s="18">
        <f t="shared" si="456"/>
        <v>0</v>
      </c>
      <c r="O739" s="18">
        <f t="shared" ref="O739:Q739" si="470">+O19+O79+O139+O199+O259+O319+O379+O439+O619+O679+O559+O499</f>
        <v>0</v>
      </c>
      <c r="P739" s="18">
        <f t="shared" si="470"/>
        <v>0</v>
      </c>
      <c r="Q739" s="18">
        <f t="shared" si="470"/>
        <v>0</v>
      </c>
      <c r="R739" s="18">
        <f t="shared" si="458"/>
        <v>0</v>
      </c>
      <c r="S739" s="38"/>
    </row>
    <row r="740" spans="1:19" s="1" customFormat="1" ht="21" hidden="1" x14ac:dyDescent="0.35">
      <c r="A740" s="52" t="s">
        <v>42</v>
      </c>
      <c r="B740" s="18">
        <f t="shared" si="450"/>
        <v>0</v>
      </c>
      <c r="C740" s="18">
        <f t="shared" ref="C740:E740" si="471">+C20+C80+C140+C200+C260+C320+C380+C440+C620+C680+C560+C500</f>
        <v>0</v>
      </c>
      <c r="D740" s="18">
        <f t="shared" si="471"/>
        <v>0</v>
      </c>
      <c r="E740" s="18">
        <f t="shared" si="471"/>
        <v>0</v>
      </c>
      <c r="F740" s="18">
        <f t="shared" si="452"/>
        <v>0</v>
      </c>
      <c r="G740" s="18">
        <f t="shared" ref="G740:I740" si="472">+G20+G80+G140+G200+G260+G320+G380+G440+G620+G680+G560+G500</f>
        <v>0</v>
      </c>
      <c r="H740" s="18">
        <f t="shared" si="472"/>
        <v>0</v>
      </c>
      <c r="I740" s="18">
        <f t="shared" si="472"/>
        <v>0</v>
      </c>
      <c r="J740" s="18">
        <f t="shared" si="454"/>
        <v>0</v>
      </c>
      <c r="K740" s="18">
        <f t="shared" ref="K740:M740" si="473">+K20+K80+K140+K200+K260+K320+K380+K440+K620+K680+K560+K500</f>
        <v>0</v>
      </c>
      <c r="L740" s="18">
        <f t="shared" si="473"/>
        <v>0</v>
      </c>
      <c r="M740" s="18">
        <f t="shared" si="473"/>
        <v>0</v>
      </c>
      <c r="N740" s="18">
        <f t="shared" si="456"/>
        <v>0</v>
      </c>
      <c r="O740" s="18">
        <f t="shared" ref="O740:Q740" si="474">+O20+O80+O140+O200+O260+O320+O380+O440+O620+O680+O560+O500</f>
        <v>0</v>
      </c>
      <c r="P740" s="18">
        <f t="shared" si="474"/>
        <v>0</v>
      </c>
      <c r="Q740" s="18">
        <f t="shared" si="474"/>
        <v>0</v>
      </c>
      <c r="R740" s="18">
        <f t="shared" si="458"/>
        <v>0</v>
      </c>
      <c r="S740" s="38"/>
    </row>
    <row r="741" spans="1:19" s="1" customFormat="1" ht="21" hidden="1" x14ac:dyDescent="0.35">
      <c r="A741" s="52" t="s">
        <v>41</v>
      </c>
      <c r="B741" s="18">
        <f t="shared" si="450"/>
        <v>0</v>
      </c>
      <c r="C741" s="18">
        <f t="shared" ref="C741:E741" si="475">+C21+C81+C141+C201+C261+C321+C381+C441+C621+C681+C561+C501</f>
        <v>0</v>
      </c>
      <c r="D741" s="18">
        <f t="shared" si="475"/>
        <v>0</v>
      </c>
      <c r="E741" s="18">
        <f t="shared" si="475"/>
        <v>0</v>
      </c>
      <c r="F741" s="18">
        <f t="shared" si="452"/>
        <v>0</v>
      </c>
      <c r="G741" s="18">
        <f t="shared" ref="G741:I741" si="476">+G21+G81+G141+G201+G261+G321+G381+G441+G621+G681+G561+G501</f>
        <v>0</v>
      </c>
      <c r="H741" s="18">
        <f t="shared" si="476"/>
        <v>0</v>
      </c>
      <c r="I741" s="18">
        <f t="shared" si="476"/>
        <v>0</v>
      </c>
      <c r="J741" s="18">
        <f t="shared" si="454"/>
        <v>0</v>
      </c>
      <c r="K741" s="18">
        <f t="shared" ref="K741:M741" si="477">+K21+K81+K141+K201+K261+K321+K381+K441+K621+K681+K561+K501</f>
        <v>0</v>
      </c>
      <c r="L741" s="18">
        <f t="shared" si="477"/>
        <v>0</v>
      </c>
      <c r="M741" s="18">
        <f t="shared" si="477"/>
        <v>0</v>
      </c>
      <c r="N741" s="18">
        <f t="shared" si="456"/>
        <v>0</v>
      </c>
      <c r="O741" s="18">
        <f t="shared" ref="O741:Q741" si="478">+O21+O81+O141+O201+O261+O321+O381+O441+O621+O681+O561+O501</f>
        <v>0</v>
      </c>
      <c r="P741" s="18">
        <f t="shared" si="478"/>
        <v>0</v>
      </c>
      <c r="Q741" s="18">
        <f t="shared" si="478"/>
        <v>0</v>
      </c>
      <c r="R741" s="18">
        <f t="shared" si="458"/>
        <v>0</v>
      </c>
      <c r="S741" s="38"/>
    </row>
    <row r="742" spans="1:19" s="1" customFormat="1" ht="21" hidden="1" x14ac:dyDescent="0.35">
      <c r="A742" s="52" t="s">
        <v>40</v>
      </c>
      <c r="B742" s="18">
        <f t="shared" si="450"/>
        <v>0</v>
      </c>
      <c r="C742" s="18">
        <f t="shared" ref="C742:E742" si="479">+C22+C82+C142+C202+C262+C322+C382+C442+C622+C682+C562+C502</f>
        <v>0</v>
      </c>
      <c r="D742" s="18">
        <f t="shared" si="479"/>
        <v>0</v>
      </c>
      <c r="E742" s="18">
        <f t="shared" si="479"/>
        <v>0</v>
      </c>
      <c r="F742" s="18">
        <f t="shared" si="452"/>
        <v>0</v>
      </c>
      <c r="G742" s="18">
        <f t="shared" ref="G742:I742" si="480">+G22+G82+G142+G202+G262+G322+G382+G442+G622+G682+G562+G502</f>
        <v>0</v>
      </c>
      <c r="H742" s="18">
        <f t="shared" si="480"/>
        <v>0</v>
      </c>
      <c r="I742" s="18">
        <f t="shared" si="480"/>
        <v>0</v>
      </c>
      <c r="J742" s="18">
        <f t="shared" si="454"/>
        <v>0</v>
      </c>
      <c r="K742" s="18">
        <f t="shared" ref="K742:M742" si="481">+K22+K82+K142+K202+K262+K322+K382+K442+K622+K682+K562+K502</f>
        <v>0</v>
      </c>
      <c r="L742" s="18">
        <f t="shared" si="481"/>
        <v>0</v>
      </c>
      <c r="M742" s="18">
        <f t="shared" si="481"/>
        <v>0</v>
      </c>
      <c r="N742" s="18">
        <f t="shared" si="456"/>
        <v>0</v>
      </c>
      <c r="O742" s="18">
        <f t="shared" ref="O742:Q742" si="482">+O22+O82+O142+O202+O262+O322+O382+O442+O622+O682+O562+O502</f>
        <v>0</v>
      </c>
      <c r="P742" s="18">
        <f t="shared" si="482"/>
        <v>0</v>
      </c>
      <c r="Q742" s="18">
        <f t="shared" si="482"/>
        <v>0</v>
      </c>
      <c r="R742" s="18">
        <f t="shared" si="458"/>
        <v>0</v>
      </c>
      <c r="S742" s="38"/>
    </row>
    <row r="743" spans="1:19" s="1" customFormat="1" ht="21" hidden="1" x14ac:dyDescent="0.35">
      <c r="A743" s="52" t="s">
        <v>39</v>
      </c>
      <c r="B743" s="18">
        <f t="shared" si="450"/>
        <v>0</v>
      </c>
      <c r="C743" s="18">
        <f t="shared" ref="C743:E743" si="483">+C23+C83+C143+C203+C263+C323+C383+C443+C623+C683+C563+C503</f>
        <v>0</v>
      </c>
      <c r="D743" s="18">
        <f t="shared" si="483"/>
        <v>0</v>
      </c>
      <c r="E743" s="18">
        <f t="shared" si="483"/>
        <v>0</v>
      </c>
      <c r="F743" s="18">
        <f t="shared" si="452"/>
        <v>0</v>
      </c>
      <c r="G743" s="18">
        <f t="shared" ref="G743:I743" si="484">+G23+G83+G143+G203+G263+G323+G383+G443+G623+G683+G563+G503</f>
        <v>0</v>
      </c>
      <c r="H743" s="18">
        <f t="shared" si="484"/>
        <v>0</v>
      </c>
      <c r="I743" s="18">
        <f t="shared" si="484"/>
        <v>0</v>
      </c>
      <c r="J743" s="18">
        <f t="shared" si="454"/>
        <v>0</v>
      </c>
      <c r="K743" s="18">
        <f t="shared" ref="K743:M743" si="485">+K23+K83+K143+K203+K263+K323+K383+K443+K623+K683+K563+K503</f>
        <v>0</v>
      </c>
      <c r="L743" s="18">
        <f t="shared" si="485"/>
        <v>0</v>
      </c>
      <c r="M743" s="18">
        <f t="shared" si="485"/>
        <v>0</v>
      </c>
      <c r="N743" s="18">
        <f t="shared" si="456"/>
        <v>0</v>
      </c>
      <c r="O743" s="18">
        <f t="shared" ref="O743:Q743" si="486">+O23+O83+O143+O203+O263+O323+O383+O443+O623+O683+O563+O503</f>
        <v>0</v>
      </c>
      <c r="P743" s="18">
        <f t="shared" si="486"/>
        <v>0</v>
      </c>
      <c r="Q743" s="18">
        <f t="shared" si="486"/>
        <v>0</v>
      </c>
      <c r="R743" s="18">
        <f t="shared" si="458"/>
        <v>0</v>
      </c>
      <c r="S743" s="38"/>
    </row>
    <row r="744" spans="1:19" s="1" customFormat="1" ht="21" hidden="1" x14ac:dyDescent="0.35">
      <c r="A744" s="57" t="s">
        <v>38</v>
      </c>
      <c r="B744" s="58">
        <f t="shared" ref="B744:R744" si="487">SUM(B745:B756)</f>
        <v>436900</v>
      </c>
      <c r="C744" s="58">
        <f t="shared" si="487"/>
        <v>79280</v>
      </c>
      <c r="D744" s="58">
        <f t="shared" si="487"/>
        <v>0</v>
      </c>
      <c r="E744" s="58">
        <f t="shared" si="487"/>
        <v>0</v>
      </c>
      <c r="F744" s="58">
        <f t="shared" si="487"/>
        <v>79280</v>
      </c>
      <c r="G744" s="58">
        <f t="shared" ref="G744:I744" si="488">SUM(G745:G756)</f>
        <v>109460</v>
      </c>
      <c r="H744" s="58">
        <f t="shared" si="488"/>
        <v>0</v>
      </c>
      <c r="I744" s="58">
        <f t="shared" si="488"/>
        <v>0</v>
      </c>
      <c r="J744" s="58">
        <f t="shared" si="487"/>
        <v>109460</v>
      </c>
      <c r="K744" s="58">
        <f t="shared" ref="K744:M744" si="489">SUM(K745:K756)</f>
        <v>220160</v>
      </c>
      <c r="L744" s="58">
        <f t="shared" si="489"/>
        <v>0</v>
      </c>
      <c r="M744" s="58">
        <f t="shared" si="489"/>
        <v>0</v>
      </c>
      <c r="N744" s="58">
        <f t="shared" si="487"/>
        <v>220160</v>
      </c>
      <c r="O744" s="58">
        <f t="shared" ref="O744:Q744" si="490">SUM(O745:O756)</f>
        <v>28000</v>
      </c>
      <c r="P744" s="58">
        <f t="shared" si="490"/>
        <v>0</v>
      </c>
      <c r="Q744" s="58">
        <f t="shared" si="490"/>
        <v>0</v>
      </c>
      <c r="R744" s="58">
        <f t="shared" si="487"/>
        <v>28000</v>
      </c>
      <c r="S744" s="38"/>
    </row>
    <row r="745" spans="1:19" s="1" customFormat="1" ht="21" x14ac:dyDescent="0.35">
      <c r="A745" s="52" t="s">
        <v>37</v>
      </c>
      <c r="B745" s="18">
        <f t="shared" ref="B745:B756" si="491">SUM(F745+J745+N745+R745)</f>
        <v>219040</v>
      </c>
      <c r="C745" s="18">
        <f>+C25+C85+C145+C205+C265+C325+C385+C445+C625+C685+C565+C505</f>
        <v>79280</v>
      </c>
      <c r="D745" s="18">
        <f t="shared" ref="D745:E745" si="492">+D25+D85+D145+D205+D265+D325+D385+D445+D625+D685+D565+D505</f>
        <v>0</v>
      </c>
      <c r="E745" s="18">
        <f t="shared" si="492"/>
        <v>0</v>
      </c>
      <c r="F745" s="18">
        <f t="shared" ref="F745:F756" si="493">SUM(C745:E745)</f>
        <v>79280</v>
      </c>
      <c r="G745" s="18">
        <f>+G25+G85+G145+G205+G265+G325+G385+G445+G625+G685+G565+G505</f>
        <v>109460</v>
      </c>
      <c r="H745" s="18">
        <f t="shared" ref="H745:I745" si="494">+H25+H85+H145+H205+H265+H325+H385+H445+H625+H685+H565+H505</f>
        <v>0</v>
      </c>
      <c r="I745" s="18">
        <f t="shared" si="494"/>
        <v>0</v>
      </c>
      <c r="J745" s="18">
        <f t="shared" ref="J745:J756" si="495">SUM(G745:I745)</f>
        <v>109460</v>
      </c>
      <c r="K745" s="18">
        <f>+K25+K85+K145+K205+K265+K325+K385+K445+K625+K685+K565+K505</f>
        <v>30300</v>
      </c>
      <c r="L745" s="18">
        <f t="shared" ref="L745:M745" si="496">+L25+L85+L145+L205+L265+L325+L385+L445+L625+L685+L565+L505</f>
        <v>0</v>
      </c>
      <c r="M745" s="18">
        <f t="shared" si="496"/>
        <v>0</v>
      </c>
      <c r="N745" s="18">
        <f t="shared" ref="N745:N756" si="497">SUM(K745:M745)</f>
        <v>30300</v>
      </c>
      <c r="O745" s="18">
        <f>+O25+O85+O145+O205+O265+O325+O385+O445+O625+O685+O565+O505</f>
        <v>0</v>
      </c>
      <c r="P745" s="18">
        <f t="shared" ref="P745:Q745" si="498">+P25+P85+P145+P205+P265+P325+P385+P445+P625+P685+P565+P505</f>
        <v>0</v>
      </c>
      <c r="Q745" s="18">
        <f t="shared" si="498"/>
        <v>0</v>
      </c>
      <c r="R745" s="18">
        <f t="shared" ref="R745:R756" si="499">SUM(O745:Q745)</f>
        <v>0</v>
      </c>
      <c r="S745" s="38"/>
    </row>
    <row r="746" spans="1:19" s="1" customFormat="1" ht="21" hidden="1" x14ac:dyDescent="0.35">
      <c r="A746" s="52" t="s">
        <v>36</v>
      </c>
      <c r="B746" s="18">
        <f t="shared" si="491"/>
        <v>0</v>
      </c>
      <c r="C746" s="18">
        <f t="shared" ref="C746:E746" si="500">+C26+C86+C146+C206+C266+C326+C386+C446+C626+C686+C566+C506</f>
        <v>0</v>
      </c>
      <c r="D746" s="18">
        <f t="shared" si="500"/>
        <v>0</v>
      </c>
      <c r="E746" s="18">
        <f t="shared" si="500"/>
        <v>0</v>
      </c>
      <c r="F746" s="18">
        <f t="shared" si="493"/>
        <v>0</v>
      </c>
      <c r="G746" s="18">
        <f t="shared" ref="G746:I746" si="501">+G26+G86+G146+G206+G266+G326+G386+G446+G626+G686+G566+G506</f>
        <v>0</v>
      </c>
      <c r="H746" s="18">
        <f t="shared" si="501"/>
        <v>0</v>
      </c>
      <c r="I746" s="18">
        <f t="shared" si="501"/>
        <v>0</v>
      </c>
      <c r="J746" s="18">
        <f t="shared" si="495"/>
        <v>0</v>
      </c>
      <c r="K746" s="18">
        <f t="shared" ref="K746:M746" si="502">+K26+K86+K146+K206+K266+K326+K386+K446+K626+K686+K566+K506</f>
        <v>0</v>
      </c>
      <c r="L746" s="18">
        <f t="shared" si="502"/>
        <v>0</v>
      </c>
      <c r="M746" s="18">
        <f t="shared" si="502"/>
        <v>0</v>
      </c>
      <c r="N746" s="18">
        <f t="shared" si="497"/>
        <v>0</v>
      </c>
      <c r="O746" s="18">
        <f t="shared" ref="O746:Q746" si="503">+O26+O86+O146+O206+O266+O326+O386+O446+O626+O686+O566+O506</f>
        <v>0</v>
      </c>
      <c r="P746" s="18">
        <f t="shared" si="503"/>
        <v>0</v>
      </c>
      <c r="Q746" s="18">
        <f t="shared" si="503"/>
        <v>0</v>
      </c>
      <c r="R746" s="18">
        <f t="shared" si="499"/>
        <v>0</v>
      </c>
      <c r="S746" s="38"/>
    </row>
    <row r="747" spans="1:19" s="1" customFormat="1" ht="21" hidden="1" x14ac:dyDescent="0.35">
      <c r="A747" s="52" t="s">
        <v>35</v>
      </c>
      <c r="B747" s="18">
        <f t="shared" si="491"/>
        <v>0</v>
      </c>
      <c r="C747" s="18">
        <f t="shared" ref="C747:E747" si="504">+C27+C87+C147+C207+C267+C327+C387+C447+C627+C687+C567+C507</f>
        <v>0</v>
      </c>
      <c r="D747" s="18">
        <f t="shared" si="504"/>
        <v>0</v>
      </c>
      <c r="E747" s="18">
        <f t="shared" si="504"/>
        <v>0</v>
      </c>
      <c r="F747" s="18">
        <f t="shared" si="493"/>
        <v>0</v>
      </c>
      <c r="G747" s="18">
        <f t="shared" ref="G747:I747" si="505">+G27+G87+G147+G207+G267+G327+G387+G447+G627+G687+G567+G507</f>
        <v>0</v>
      </c>
      <c r="H747" s="18">
        <f t="shared" si="505"/>
        <v>0</v>
      </c>
      <c r="I747" s="18">
        <f t="shared" si="505"/>
        <v>0</v>
      </c>
      <c r="J747" s="18">
        <f t="shared" si="495"/>
        <v>0</v>
      </c>
      <c r="K747" s="18">
        <f t="shared" ref="K747:M747" si="506">+K27+K87+K147+K207+K267+K327+K387+K447+K627+K687+K567+K507</f>
        <v>0</v>
      </c>
      <c r="L747" s="18">
        <f t="shared" si="506"/>
        <v>0</v>
      </c>
      <c r="M747" s="18">
        <f t="shared" si="506"/>
        <v>0</v>
      </c>
      <c r="N747" s="18">
        <f t="shared" si="497"/>
        <v>0</v>
      </c>
      <c r="O747" s="18">
        <f t="shared" ref="O747:Q747" si="507">+O27+O87+O147+O207+O267+O327+O387+O447+O627+O687+O567+O507</f>
        <v>0</v>
      </c>
      <c r="P747" s="18">
        <f t="shared" si="507"/>
        <v>0</v>
      </c>
      <c r="Q747" s="18">
        <f t="shared" si="507"/>
        <v>0</v>
      </c>
      <c r="R747" s="18">
        <f t="shared" si="499"/>
        <v>0</v>
      </c>
      <c r="S747" s="38"/>
    </row>
    <row r="748" spans="1:19" s="1" customFormat="1" ht="21" hidden="1" x14ac:dyDescent="0.35">
      <c r="A748" s="52" t="s">
        <v>34</v>
      </c>
      <c r="B748" s="18">
        <f t="shared" si="491"/>
        <v>0</v>
      </c>
      <c r="C748" s="18">
        <f t="shared" ref="C748:E748" si="508">+C28+C88+C148+C208+C268+C328+C388+C448+C628+C688+C568+C508</f>
        <v>0</v>
      </c>
      <c r="D748" s="18">
        <f t="shared" si="508"/>
        <v>0</v>
      </c>
      <c r="E748" s="18">
        <f t="shared" si="508"/>
        <v>0</v>
      </c>
      <c r="F748" s="18">
        <f t="shared" si="493"/>
        <v>0</v>
      </c>
      <c r="G748" s="18">
        <f t="shared" ref="G748:I748" si="509">+G28+G88+G148+G208+G268+G328+G388+G448+G628+G688+G568+G508</f>
        <v>0</v>
      </c>
      <c r="H748" s="18">
        <f t="shared" si="509"/>
        <v>0</v>
      </c>
      <c r="I748" s="18">
        <f t="shared" si="509"/>
        <v>0</v>
      </c>
      <c r="J748" s="18">
        <f t="shared" si="495"/>
        <v>0</v>
      </c>
      <c r="K748" s="18">
        <f t="shared" ref="K748:M748" si="510">+K28+K88+K148+K208+K268+K328+K388+K448+K628+K688+K568+K508</f>
        <v>0</v>
      </c>
      <c r="L748" s="18">
        <f t="shared" si="510"/>
        <v>0</v>
      </c>
      <c r="M748" s="18">
        <f t="shared" si="510"/>
        <v>0</v>
      </c>
      <c r="N748" s="18">
        <f t="shared" si="497"/>
        <v>0</v>
      </c>
      <c r="O748" s="18">
        <f t="shared" ref="O748:Q748" si="511">+O28+O88+O148+O208+O268+O328+O388+O448+O628+O688+O568+O508</f>
        <v>0</v>
      </c>
      <c r="P748" s="18">
        <f t="shared" si="511"/>
        <v>0</v>
      </c>
      <c r="Q748" s="18">
        <f t="shared" si="511"/>
        <v>0</v>
      </c>
      <c r="R748" s="18">
        <f t="shared" si="499"/>
        <v>0</v>
      </c>
      <c r="S748" s="38"/>
    </row>
    <row r="749" spans="1:19" s="1" customFormat="1" ht="21" hidden="1" x14ac:dyDescent="0.35">
      <c r="A749" s="52" t="s">
        <v>33</v>
      </c>
      <c r="B749" s="18">
        <f t="shared" si="491"/>
        <v>0</v>
      </c>
      <c r="C749" s="18">
        <f t="shared" ref="C749:E749" si="512">+C29+C89+C149+C209+C269+C329+C389+C449+C629+C689+C569+C509</f>
        <v>0</v>
      </c>
      <c r="D749" s="18">
        <f t="shared" si="512"/>
        <v>0</v>
      </c>
      <c r="E749" s="18">
        <f t="shared" si="512"/>
        <v>0</v>
      </c>
      <c r="F749" s="18">
        <f t="shared" si="493"/>
        <v>0</v>
      </c>
      <c r="G749" s="18">
        <f t="shared" ref="G749:I749" si="513">+G29+G89+G149+G209+G269+G329+G389+G449+G629+G689+G569+G509</f>
        <v>0</v>
      </c>
      <c r="H749" s="18">
        <f t="shared" si="513"/>
        <v>0</v>
      </c>
      <c r="I749" s="18">
        <f t="shared" si="513"/>
        <v>0</v>
      </c>
      <c r="J749" s="18">
        <f t="shared" si="495"/>
        <v>0</v>
      </c>
      <c r="K749" s="18">
        <f t="shared" ref="K749:M749" si="514">+K29+K89+K149+K209+K269+K329+K389+K449+K629+K689+K569+K509</f>
        <v>0</v>
      </c>
      <c r="L749" s="18">
        <f t="shared" si="514"/>
        <v>0</v>
      </c>
      <c r="M749" s="18">
        <f t="shared" si="514"/>
        <v>0</v>
      </c>
      <c r="N749" s="18">
        <f t="shared" si="497"/>
        <v>0</v>
      </c>
      <c r="O749" s="18">
        <f t="shared" ref="O749:Q749" si="515">+O29+O89+O149+O209+O269+O329+O389+O449+O629+O689+O569+O509</f>
        <v>0</v>
      </c>
      <c r="P749" s="18">
        <f t="shared" si="515"/>
        <v>0</v>
      </c>
      <c r="Q749" s="18">
        <f t="shared" si="515"/>
        <v>0</v>
      </c>
      <c r="R749" s="18">
        <f t="shared" si="499"/>
        <v>0</v>
      </c>
      <c r="S749" s="38"/>
    </row>
    <row r="750" spans="1:19" s="1" customFormat="1" ht="21" x14ac:dyDescent="0.35">
      <c r="A750" s="52" t="s">
        <v>32</v>
      </c>
      <c r="B750" s="18">
        <f>SUM(F750+J750+N750+R750)</f>
        <v>48000</v>
      </c>
      <c r="C750" s="18">
        <f t="shared" ref="C750:E750" si="516">+C30+C90+C150+C210+C270+C330+C390+C450+C630+C690+C570+C510</f>
        <v>0</v>
      </c>
      <c r="D750" s="18">
        <f t="shared" si="516"/>
        <v>0</v>
      </c>
      <c r="E750" s="18">
        <f t="shared" si="516"/>
        <v>0</v>
      </c>
      <c r="F750" s="18">
        <f t="shared" si="493"/>
        <v>0</v>
      </c>
      <c r="G750" s="18">
        <f t="shared" ref="G750:I750" si="517">+G30+G90+G150+G210+G270+G330+G390+G450+G630+G690+G570+G510</f>
        <v>0</v>
      </c>
      <c r="H750" s="18">
        <f t="shared" si="517"/>
        <v>0</v>
      </c>
      <c r="I750" s="18">
        <f t="shared" si="517"/>
        <v>0</v>
      </c>
      <c r="J750" s="18">
        <f t="shared" si="495"/>
        <v>0</v>
      </c>
      <c r="K750" s="18">
        <f t="shared" ref="K750:M750" si="518">+K30+K90+K150+K210+K270+K330+K390+K450+K630+K690+K570+K510</f>
        <v>45000</v>
      </c>
      <c r="L750" s="18">
        <f t="shared" si="518"/>
        <v>0</v>
      </c>
      <c r="M750" s="18">
        <f t="shared" si="518"/>
        <v>0</v>
      </c>
      <c r="N750" s="18">
        <f t="shared" si="497"/>
        <v>45000</v>
      </c>
      <c r="O750" s="18">
        <f t="shared" ref="O750:Q750" si="519">+O30+O90+O150+O210+O270+O330+O390+O450+O630+O690+O570+O510</f>
        <v>3000</v>
      </c>
      <c r="P750" s="18">
        <f t="shared" si="519"/>
        <v>0</v>
      </c>
      <c r="Q750" s="18">
        <f t="shared" si="519"/>
        <v>0</v>
      </c>
      <c r="R750" s="18">
        <f t="shared" si="499"/>
        <v>3000</v>
      </c>
      <c r="S750" s="38"/>
    </row>
    <row r="751" spans="1:19" s="1" customFormat="1" ht="21" x14ac:dyDescent="0.35">
      <c r="A751" s="52" t="s">
        <v>31</v>
      </c>
      <c r="B751" s="18">
        <f t="shared" si="491"/>
        <v>144860</v>
      </c>
      <c r="C751" s="18">
        <f t="shared" ref="C751:E751" si="520">+C31+C91+C151+C211+C271+C331+C391+C451+C631+C691+C571+C511</f>
        <v>0</v>
      </c>
      <c r="D751" s="18">
        <f t="shared" si="520"/>
        <v>0</v>
      </c>
      <c r="E751" s="18">
        <f t="shared" si="520"/>
        <v>0</v>
      </c>
      <c r="F751" s="18">
        <f t="shared" si="493"/>
        <v>0</v>
      </c>
      <c r="G751" s="18">
        <f t="shared" ref="G751:I751" si="521">+G31+G91+G151+G211+G271+G331+G391+G451+G631+G691+G571+G511</f>
        <v>0</v>
      </c>
      <c r="H751" s="18">
        <f t="shared" si="521"/>
        <v>0</v>
      </c>
      <c r="I751" s="18">
        <f t="shared" si="521"/>
        <v>0</v>
      </c>
      <c r="J751" s="18">
        <f t="shared" si="495"/>
        <v>0</v>
      </c>
      <c r="K751" s="18">
        <f t="shared" ref="K751:M751" si="522">+K31+K91+K151+K211+K271+K331+K391+K451+K631+K691+K571+K511</f>
        <v>144860</v>
      </c>
      <c r="L751" s="18">
        <f t="shared" si="522"/>
        <v>0</v>
      </c>
      <c r="M751" s="18">
        <f t="shared" si="522"/>
        <v>0</v>
      </c>
      <c r="N751" s="18">
        <f t="shared" si="497"/>
        <v>144860</v>
      </c>
      <c r="O751" s="18">
        <f t="shared" ref="O751:Q751" si="523">+O31+O91+O151+O211+O271+O331+O391+O451+O631+O691+O571+O511</f>
        <v>0</v>
      </c>
      <c r="P751" s="18">
        <f t="shared" si="523"/>
        <v>0</v>
      </c>
      <c r="Q751" s="18">
        <f t="shared" si="523"/>
        <v>0</v>
      </c>
      <c r="R751" s="18">
        <f t="shared" si="499"/>
        <v>0</v>
      </c>
      <c r="S751" s="38"/>
    </row>
    <row r="752" spans="1:19" s="1" customFormat="1" ht="21" hidden="1" x14ac:dyDescent="0.35">
      <c r="A752" s="52" t="s">
        <v>30</v>
      </c>
      <c r="B752" s="18">
        <f t="shared" si="491"/>
        <v>0</v>
      </c>
      <c r="C752" s="18">
        <f t="shared" ref="C752:E752" si="524">+C32+C92+C152+C212+C272+C332+C392+C452+C632+C692+C572+C512</f>
        <v>0</v>
      </c>
      <c r="D752" s="18">
        <f t="shared" si="524"/>
        <v>0</v>
      </c>
      <c r="E752" s="18">
        <f t="shared" si="524"/>
        <v>0</v>
      </c>
      <c r="F752" s="18">
        <f t="shared" si="493"/>
        <v>0</v>
      </c>
      <c r="G752" s="18">
        <f t="shared" ref="G752:I752" si="525">+G32+G92+G152+G212+G272+G332+G392+G452+G632+G692+G572+G512</f>
        <v>0</v>
      </c>
      <c r="H752" s="18">
        <f t="shared" si="525"/>
        <v>0</v>
      </c>
      <c r="I752" s="18">
        <f t="shared" si="525"/>
        <v>0</v>
      </c>
      <c r="J752" s="18">
        <f t="shared" si="495"/>
        <v>0</v>
      </c>
      <c r="K752" s="18">
        <f t="shared" ref="K752:M752" si="526">+K32+K92+K152+K212+K272+K332+K392+K452+K632+K692+K572+K512</f>
        <v>0</v>
      </c>
      <c r="L752" s="18">
        <f t="shared" si="526"/>
        <v>0</v>
      </c>
      <c r="M752" s="18">
        <f t="shared" si="526"/>
        <v>0</v>
      </c>
      <c r="N752" s="18">
        <f t="shared" si="497"/>
        <v>0</v>
      </c>
      <c r="O752" s="18">
        <f t="shared" ref="O752:Q752" si="527">+O32+O92+O152+O212+O272+O332+O392+O452+O632+O692+O572+O512</f>
        <v>0</v>
      </c>
      <c r="P752" s="18">
        <f t="shared" si="527"/>
        <v>0</v>
      </c>
      <c r="Q752" s="18">
        <f t="shared" si="527"/>
        <v>0</v>
      </c>
      <c r="R752" s="18">
        <f t="shared" si="499"/>
        <v>0</v>
      </c>
      <c r="S752" s="38"/>
    </row>
    <row r="753" spans="1:19" s="1" customFormat="1" ht="21" x14ac:dyDescent="0.35">
      <c r="A753" s="52" t="s">
        <v>29</v>
      </c>
      <c r="B753" s="18">
        <f t="shared" si="491"/>
        <v>25000</v>
      </c>
      <c r="C753" s="18">
        <f t="shared" ref="C753:E753" si="528">+C33+C93+C153+C213+C273+C333+C393+C453+C633+C693+C573+C513</f>
        <v>0</v>
      </c>
      <c r="D753" s="18">
        <f t="shared" si="528"/>
        <v>0</v>
      </c>
      <c r="E753" s="18">
        <f t="shared" si="528"/>
        <v>0</v>
      </c>
      <c r="F753" s="18">
        <f t="shared" si="493"/>
        <v>0</v>
      </c>
      <c r="G753" s="18">
        <f t="shared" ref="G753:I753" si="529">+G33+G93+G153+G213+G273+G333+G393+G453+G633+G693+G573+G513</f>
        <v>0</v>
      </c>
      <c r="H753" s="18">
        <f t="shared" si="529"/>
        <v>0</v>
      </c>
      <c r="I753" s="18">
        <f t="shared" si="529"/>
        <v>0</v>
      </c>
      <c r="J753" s="18">
        <f t="shared" si="495"/>
        <v>0</v>
      </c>
      <c r="K753" s="18">
        <f t="shared" ref="K753:M753" si="530">+K33+K93+K153+K213+K273+K333+K393+K453+K633+K693+K573+K513</f>
        <v>0</v>
      </c>
      <c r="L753" s="18">
        <f t="shared" si="530"/>
        <v>0</v>
      </c>
      <c r="M753" s="18">
        <f t="shared" si="530"/>
        <v>0</v>
      </c>
      <c r="N753" s="18">
        <f t="shared" si="497"/>
        <v>0</v>
      </c>
      <c r="O753" s="18">
        <f t="shared" ref="O753:Q753" si="531">+O33+O93+O153+O213+O273+O333+O393+O453+O633+O693+O573+O513</f>
        <v>25000</v>
      </c>
      <c r="P753" s="18">
        <f t="shared" si="531"/>
        <v>0</v>
      </c>
      <c r="Q753" s="18">
        <f t="shared" si="531"/>
        <v>0</v>
      </c>
      <c r="R753" s="18">
        <f t="shared" si="499"/>
        <v>25000</v>
      </c>
      <c r="S753" s="38"/>
    </row>
    <row r="754" spans="1:19" s="1" customFormat="1" ht="21" hidden="1" x14ac:dyDescent="0.35">
      <c r="A754" s="52" t="s">
        <v>28</v>
      </c>
      <c r="B754" s="18">
        <f t="shared" si="491"/>
        <v>0</v>
      </c>
      <c r="C754" s="18">
        <f t="shared" ref="C754:E754" si="532">+C34+C94+C154+C214+C274+C334+C394+C454+C634+C694+C574+C514</f>
        <v>0</v>
      </c>
      <c r="D754" s="18">
        <f t="shared" si="532"/>
        <v>0</v>
      </c>
      <c r="E754" s="18">
        <f t="shared" si="532"/>
        <v>0</v>
      </c>
      <c r="F754" s="18">
        <f t="shared" si="493"/>
        <v>0</v>
      </c>
      <c r="G754" s="18">
        <f t="shared" ref="G754:I754" si="533">+G34+G94+G154+G214+G274+G334+G394+G454+G634+G694+G574+G514</f>
        <v>0</v>
      </c>
      <c r="H754" s="18">
        <f t="shared" si="533"/>
        <v>0</v>
      </c>
      <c r="I754" s="18">
        <f t="shared" si="533"/>
        <v>0</v>
      </c>
      <c r="J754" s="18">
        <f t="shared" si="495"/>
        <v>0</v>
      </c>
      <c r="K754" s="18">
        <f t="shared" ref="K754:M754" si="534">+K34+K94+K154+K214+K274+K334+K394+K454+K634+K694+K574+K514</f>
        <v>0</v>
      </c>
      <c r="L754" s="18">
        <f t="shared" si="534"/>
        <v>0</v>
      </c>
      <c r="M754" s="18">
        <f t="shared" si="534"/>
        <v>0</v>
      </c>
      <c r="N754" s="18">
        <f t="shared" si="497"/>
        <v>0</v>
      </c>
      <c r="O754" s="18">
        <f t="shared" ref="O754:Q754" si="535">+O34+O94+O154+O214+O274+O334+O394+O454+O634+O694+O574+O514</f>
        <v>0</v>
      </c>
      <c r="P754" s="18">
        <f t="shared" si="535"/>
        <v>0</v>
      </c>
      <c r="Q754" s="18">
        <f t="shared" si="535"/>
        <v>0</v>
      </c>
      <c r="R754" s="18">
        <f t="shared" si="499"/>
        <v>0</v>
      </c>
      <c r="S754" s="38"/>
    </row>
    <row r="755" spans="1:19" s="1" customFormat="1" ht="21" hidden="1" x14ac:dyDescent="0.35">
      <c r="A755" s="52" t="s">
        <v>27</v>
      </c>
      <c r="B755" s="18">
        <f t="shared" si="491"/>
        <v>0</v>
      </c>
      <c r="C755" s="18">
        <f t="shared" ref="C755:E755" si="536">+C35+C95+C155+C215+C275+C335+C395+C455+C635+C695+C575+C515</f>
        <v>0</v>
      </c>
      <c r="D755" s="18">
        <f t="shared" si="536"/>
        <v>0</v>
      </c>
      <c r="E755" s="18">
        <f t="shared" si="536"/>
        <v>0</v>
      </c>
      <c r="F755" s="18">
        <f t="shared" si="493"/>
        <v>0</v>
      </c>
      <c r="G755" s="18">
        <f t="shared" ref="G755:I755" si="537">+G35+G95+G155+G215+G275+G335+G395+G455+G635+G695+G575+G515</f>
        <v>0</v>
      </c>
      <c r="H755" s="18">
        <f t="shared" si="537"/>
        <v>0</v>
      </c>
      <c r="I755" s="18">
        <f t="shared" si="537"/>
        <v>0</v>
      </c>
      <c r="J755" s="18">
        <f t="shared" si="495"/>
        <v>0</v>
      </c>
      <c r="K755" s="18">
        <f t="shared" ref="K755:M755" si="538">+K35+K95+K155+K215+K275+K335+K395+K455+K635+K695+K575+K515</f>
        <v>0</v>
      </c>
      <c r="L755" s="18">
        <f t="shared" si="538"/>
        <v>0</v>
      </c>
      <c r="M755" s="18">
        <f t="shared" si="538"/>
        <v>0</v>
      </c>
      <c r="N755" s="18">
        <f t="shared" si="497"/>
        <v>0</v>
      </c>
      <c r="O755" s="18">
        <f t="shared" ref="O755:Q755" si="539">+O35+O95+O155+O215+O275+O335+O395+O455+O635+O695+O575+O515</f>
        <v>0</v>
      </c>
      <c r="P755" s="18">
        <f t="shared" si="539"/>
        <v>0</v>
      </c>
      <c r="Q755" s="18">
        <f t="shared" si="539"/>
        <v>0</v>
      </c>
      <c r="R755" s="18">
        <f t="shared" si="499"/>
        <v>0</v>
      </c>
      <c r="S755" s="38"/>
    </row>
    <row r="756" spans="1:19" s="1" customFormat="1" ht="21" hidden="1" x14ac:dyDescent="0.35">
      <c r="A756" s="52" t="s">
        <v>26</v>
      </c>
      <c r="B756" s="18">
        <f t="shared" si="491"/>
        <v>0</v>
      </c>
      <c r="C756" s="18">
        <f t="shared" ref="C756:E756" si="540">+C36+C96+C156+C216+C276+C336+C396+C456+C636+C696+C576+C516</f>
        <v>0</v>
      </c>
      <c r="D756" s="18">
        <f t="shared" si="540"/>
        <v>0</v>
      </c>
      <c r="E756" s="18">
        <f t="shared" si="540"/>
        <v>0</v>
      </c>
      <c r="F756" s="18">
        <f t="shared" si="493"/>
        <v>0</v>
      </c>
      <c r="G756" s="18">
        <f t="shared" ref="G756:I756" si="541">+G36+G96+G156+G216+G276+G336+G396+G456+G636+G696+G576+G516</f>
        <v>0</v>
      </c>
      <c r="H756" s="18">
        <f t="shared" si="541"/>
        <v>0</v>
      </c>
      <c r="I756" s="18">
        <f t="shared" si="541"/>
        <v>0</v>
      </c>
      <c r="J756" s="18">
        <f t="shared" si="495"/>
        <v>0</v>
      </c>
      <c r="K756" s="18">
        <f t="shared" ref="K756:M756" si="542">+K36+K96+K156+K216+K276+K336+K396+K456+K636+K696+K576+K516</f>
        <v>0</v>
      </c>
      <c r="L756" s="18">
        <f t="shared" si="542"/>
        <v>0</v>
      </c>
      <c r="M756" s="18">
        <f t="shared" si="542"/>
        <v>0</v>
      </c>
      <c r="N756" s="18">
        <f t="shared" si="497"/>
        <v>0</v>
      </c>
      <c r="O756" s="18">
        <f t="shared" ref="O756:Q756" si="543">+O36+O96+O156+O216+O276+O336+O396+O456+O636+O696+O576+O516</f>
        <v>0</v>
      </c>
      <c r="P756" s="18">
        <f t="shared" si="543"/>
        <v>0</v>
      </c>
      <c r="Q756" s="18">
        <f t="shared" si="543"/>
        <v>0</v>
      </c>
      <c r="R756" s="18">
        <f t="shared" si="499"/>
        <v>0</v>
      </c>
      <c r="S756" s="38"/>
    </row>
    <row r="757" spans="1:19" s="1" customFormat="1" ht="21" hidden="1" x14ac:dyDescent="0.35">
      <c r="A757" s="57" t="s">
        <v>25</v>
      </c>
      <c r="B757" s="58">
        <f t="shared" ref="B757:R757" si="544">SUM(B758:B771)</f>
        <v>1501000</v>
      </c>
      <c r="C757" s="58">
        <f t="shared" si="544"/>
        <v>76520</v>
      </c>
      <c r="D757" s="58">
        <f t="shared" si="544"/>
        <v>0</v>
      </c>
      <c r="E757" s="58">
        <f t="shared" si="544"/>
        <v>0</v>
      </c>
      <c r="F757" s="58">
        <f t="shared" si="544"/>
        <v>76520</v>
      </c>
      <c r="G757" s="58">
        <f t="shared" ref="G757:I757" si="545">SUM(G758:G771)</f>
        <v>885480</v>
      </c>
      <c r="H757" s="58">
        <f t="shared" si="545"/>
        <v>0</v>
      </c>
      <c r="I757" s="58">
        <f t="shared" si="545"/>
        <v>0</v>
      </c>
      <c r="J757" s="58">
        <f t="shared" si="544"/>
        <v>885480</v>
      </c>
      <c r="K757" s="58">
        <f t="shared" ref="K757:M757" si="546">SUM(K758:K771)</f>
        <v>539000</v>
      </c>
      <c r="L757" s="58">
        <f t="shared" si="546"/>
        <v>0</v>
      </c>
      <c r="M757" s="58">
        <f t="shared" si="546"/>
        <v>0</v>
      </c>
      <c r="N757" s="58">
        <f t="shared" si="544"/>
        <v>539000</v>
      </c>
      <c r="O757" s="58">
        <f t="shared" ref="O757:Q757" si="547">SUM(O758:O771)</f>
        <v>0</v>
      </c>
      <c r="P757" s="58">
        <f t="shared" si="547"/>
        <v>0</v>
      </c>
      <c r="Q757" s="58">
        <f t="shared" si="547"/>
        <v>0</v>
      </c>
      <c r="R757" s="58">
        <f t="shared" si="544"/>
        <v>0</v>
      </c>
      <c r="S757" s="38"/>
    </row>
    <row r="758" spans="1:19" s="1" customFormat="1" ht="21" x14ac:dyDescent="0.35">
      <c r="A758" s="52" t="s">
        <v>24</v>
      </c>
      <c r="B758" s="18">
        <f t="shared" ref="B758:B777" si="548">SUM(F758+J758+N758+R758)</f>
        <v>57000</v>
      </c>
      <c r="C758" s="18">
        <f t="shared" ref="C758:E758" si="549">+C38+C98+C158+C218+C278+C338+C398+C458+C638+C698+C578+C518</f>
        <v>18500</v>
      </c>
      <c r="D758" s="18">
        <f t="shared" si="549"/>
        <v>0</v>
      </c>
      <c r="E758" s="18">
        <f t="shared" si="549"/>
        <v>0</v>
      </c>
      <c r="F758" s="18">
        <f t="shared" ref="F758:F777" si="550">SUM(C758:E758)</f>
        <v>18500</v>
      </c>
      <c r="G758" s="18">
        <f t="shared" ref="G758:I758" si="551">+G38+G98+G158+G218+G278+G338+G398+G458+G638+G698+G578+G518</f>
        <v>38500</v>
      </c>
      <c r="H758" s="18">
        <f t="shared" si="551"/>
        <v>0</v>
      </c>
      <c r="I758" s="18">
        <f t="shared" si="551"/>
        <v>0</v>
      </c>
      <c r="J758" s="18">
        <f t="shared" ref="J758:J777" si="552">SUM(G758:I758)</f>
        <v>38500</v>
      </c>
      <c r="K758" s="18">
        <f t="shared" ref="K758:M758" si="553">+K38+K98+K158+K218+K278+K338+K398+K458+K638+K698+K578+K518</f>
        <v>0</v>
      </c>
      <c r="L758" s="18">
        <f t="shared" si="553"/>
        <v>0</v>
      </c>
      <c r="M758" s="18">
        <f t="shared" si="553"/>
        <v>0</v>
      </c>
      <c r="N758" s="18">
        <f t="shared" ref="N758:N777" si="554">SUM(K758:M758)</f>
        <v>0</v>
      </c>
      <c r="O758" s="18">
        <f t="shared" ref="O758:Q758" si="555">+O38+O98+O158+O218+O278+O338+O398+O458+O638+O698+O578+O518</f>
        <v>0</v>
      </c>
      <c r="P758" s="18">
        <f t="shared" si="555"/>
        <v>0</v>
      </c>
      <c r="Q758" s="18">
        <f t="shared" si="555"/>
        <v>0</v>
      </c>
      <c r="R758" s="18">
        <f t="shared" ref="R758:R777" si="556">SUM(O758:Q758)</f>
        <v>0</v>
      </c>
      <c r="S758" s="38"/>
    </row>
    <row r="759" spans="1:19" s="1" customFormat="1" ht="21" hidden="1" x14ac:dyDescent="0.35">
      <c r="A759" s="52" t="s">
        <v>23</v>
      </c>
      <c r="B759" s="18">
        <f t="shared" si="548"/>
        <v>0</v>
      </c>
      <c r="C759" s="18">
        <f t="shared" ref="C759:E759" si="557">+C39+C99+C159+C219+C279+C339+C399+C459+C639+C699+C579+C519</f>
        <v>0</v>
      </c>
      <c r="D759" s="18">
        <f t="shared" si="557"/>
        <v>0</v>
      </c>
      <c r="E759" s="18">
        <f t="shared" si="557"/>
        <v>0</v>
      </c>
      <c r="F759" s="18">
        <f t="shared" si="550"/>
        <v>0</v>
      </c>
      <c r="G759" s="18">
        <f t="shared" ref="G759:I759" si="558">+G39+G99+G159+G219+G279+G339+G399+G459+G639+G699+G579+G519</f>
        <v>0</v>
      </c>
      <c r="H759" s="18">
        <f t="shared" si="558"/>
        <v>0</v>
      </c>
      <c r="I759" s="18">
        <f t="shared" si="558"/>
        <v>0</v>
      </c>
      <c r="J759" s="18">
        <f t="shared" si="552"/>
        <v>0</v>
      </c>
      <c r="K759" s="18">
        <f t="shared" ref="K759:M759" si="559">+K39+K99+K159+K219+K279+K339+K399+K459+K639+K699+K579+K519</f>
        <v>0</v>
      </c>
      <c r="L759" s="18">
        <f t="shared" si="559"/>
        <v>0</v>
      </c>
      <c r="M759" s="18">
        <f t="shared" si="559"/>
        <v>0</v>
      </c>
      <c r="N759" s="18">
        <f t="shared" si="554"/>
        <v>0</v>
      </c>
      <c r="O759" s="18">
        <f t="shared" ref="O759:Q759" si="560">+O39+O99+O159+O219+O279+O339+O399+O459+O639+O699+O579+O519</f>
        <v>0</v>
      </c>
      <c r="P759" s="18">
        <f t="shared" si="560"/>
        <v>0</v>
      </c>
      <c r="Q759" s="18">
        <f t="shared" si="560"/>
        <v>0</v>
      </c>
      <c r="R759" s="18">
        <f t="shared" si="556"/>
        <v>0</v>
      </c>
      <c r="S759" s="38"/>
    </row>
    <row r="760" spans="1:19" s="1" customFormat="1" ht="21" hidden="1" x14ac:dyDescent="0.35">
      <c r="A760" s="52" t="s">
        <v>22</v>
      </c>
      <c r="B760" s="18">
        <f t="shared" si="548"/>
        <v>0</v>
      </c>
      <c r="C760" s="18">
        <f t="shared" ref="C760:E760" si="561">+C40+C100+C160+C220+C280+C340+C400+C460+C640+C700+C580+C520</f>
        <v>0</v>
      </c>
      <c r="D760" s="18">
        <f t="shared" si="561"/>
        <v>0</v>
      </c>
      <c r="E760" s="18">
        <f t="shared" si="561"/>
        <v>0</v>
      </c>
      <c r="F760" s="18">
        <f t="shared" si="550"/>
        <v>0</v>
      </c>
      <c r="G760" s="18">
        <f t="shared" ref="G760:I760" si="562">+G40+G100+G160+G220+G280+G340+G400+G460+G640+G700+G580+G520</f>
        <v>0</v>
      </c>
      <c r="H760" s="18">
        <f t="shared" si="562"/>
        <v>0</v>
      </c>
      <c r="I760" s="18">
        <f t="shared" si="562"/>
        <v>0</v>
      </c>
      <c r="J760" s="18">
        <f t="shared" si="552"/>
        <v>0</v>
      </c>
      <c r="K760" s="18">
        <f t="shared" ref="K760:M760" si="563">+K40+K100+K160+K220+K280+K340+K400+K460+K640+K700+K580+K520</f>
        <v>0</v>
      </c>
      <c r="L760" s="18">
        <f t="shared" si="563"/>
        <v>0</v>
      </c>
      <c r="M760" s="18">
        <f t="shared" si="563"/>
        <v>0</v>
      </c>
      <c r="N760" s="18">
        <f t="shared" si="554"/>
        <v>0</v>
      </c>
      <c r="O760" s="18">
        <f t="shared" ref="O760:Q760" si="564">+O40+O100+O160+O220+O280+O340+O400+O460+O640+O700+O580+O520</f>
        <v>0</v>
      </c>
      <c r="P760" s="18">
        <f t="shared" si="564"/>
        <v>0</v>
      </c>
      <c r="Q760" s="18">
        <f t="shared" si="564"/>
        <v>0</v>
      </c>
      <c r="R760" s="18">
        <f t="shared" si="556"/>
        <v>0</v>
      </c>
      <c r="S760" s="38"/>
    </row>
    <row r="761" spans="1:19" s="1" customFormat="1" ht="21" hidden="1" x14ac:dyDescent="0.35">
      <c r="A761" s="52" t="s">
        <v>21</v>
      </c>
      <c r="B761" s="18">
        <f t="shared" si="548"/>
        <v>0</v>
      </c>
      <c r="C761" s="18">
        <f t="shared" ref="C761:E761" si="565">+C41+C101+C161+C221+C281+C341+C401+C461+C641+C701+C581+C521</f>
        <v>0</v>
      </c>
      <c r="D761" s="18">
        <f t="shared" si="565"/>
        <v>0</v>
      </c>
      <c r="E761" s="18">
        <f t="shared" si="565"/>
        <v>0</v>
      </c>
      <c r="F761" s="18">
        <f t="shared" si="550"/>
        <v>0</v>
      </c>
      <c r="G761" s="18">
        <f t="shared" ref="G761:I761" si="566">+G41+G101+G161+G221+G281+G341+G401+G461+G641+G701+G581+G521</f>
        <v>0</v>
      </c>
      <c r="H761" s="18">
        <f t="shared" si="566"/>
        <v>0</v>
      </c>
      <c r="I761" s="18">
        <f t="shared" si="566"/>
        <v>0</v>
      </c>
      <c r="J761" s="18">
        <f t="shared" si="552"/>
        <v>0</v>
      </c>
      <c r="K761" s="18">
        <f t="shared" ref="K761:M761" si="567">+K41+K101+K161+K221+K281+K341+K401+K461+K641+K701+K581+K521</f>
        <v>0</v>
      </c>
      <c r="L761" s="18">
        <f t="shared" si="567"/>
        <v>0</v>
      </c>
      <c r="M761" s="18">
        <f t="shared" si="567"/>
        <v>0</v>
      </c>
      <c r="N761" s="18">
        <f t="shared" si="554"/>
        <v>0</v>
      </c>
      <c r="O761" s="18">
        <f t="shared" ref="O761:Q761" si="568">+O41+O101+O161+O221+O281+O341+O401+O461+O641+O701+O581+O521</f>
        <v>0</v>
      </c>
      <c r="P761" s="18">
        <f t="shared" si="568"/>
        <v>0</v>
      </c>
      <c r="Q761" s="18">
        <f t="shared" si="568"/>
        <v>0</v>
      </c>
      <c r="R761" s="18">
        <f t="shared" si="556"/>
        <v>0</v>
      </c>
      <c r="S761" s="38"/>
    </row>
    <row r="762" spans="1:19" s="1" customFormat="1" ht="21" hidden="1" x14ac:dyDescent="0.35">
      <c r="A762" s="52" t="s">
        <v>20</v>
      </c>
      <c r="B762" s="18">
        <f t="shared" si="548"/>
        <v>0</v>
      </c>
      <c r="C762" s="18">
        <f t="shared" ref="C762:E762" si="569">+C42+C102+C162+C222+C282+C342+C402+C462+C642+C702+C582+C522</f>
        <v>0</v>
      </c>
      <c r="D762" s="18">
        <f t="shared" si="569"/>
        <v>0</v>
      </c>
      <c r="E762" s="18">
        <f t="shared" si="569"/>
        <v>0</v>
      </c>
      <c r="F762" s="18">
        <f t="shared" si="550"/>
        <v>0</v>
      </c>
      <c r="G762" s="18">
        <f t="shared" ref="G762:I762" si="570">+G42+G102+G162+G222+G282+G342+G402+G462+G642+G702+G582+G522</f>
        <v>0</v>
      </c>
      <c r="H762" s="18">
        <f t="shared" si="570"/>
        <v>0</v>
      </c>
      <c r="I762" s="18">
        <f t="shared" si="570"/>
        <v>0</v>
      </c>
      <c r="J762" s="18">
        <f t="shared" si="552"/>
        <v>0</v>
      </c>
      <c r="K762" s="18">
        <f t="shared" ref="K762:M762" si="571">+K42+K102+K162+K222+K282+K342+K402+K462+K642+K702+K582+K522</f>
        <v>0</v>
      </c>
      <c r="L762" s="18">
        <f t="shared" si="571"/>
        <v>0</v>
      </c>
      <c r="M762" s="18">
        <f t="shared" si="571"/>
        <v>0</v>
      </c>
      <c r="N762" s="18">
        <f t="shared" si="554"/>
        <v>0</v>
      </c>
      <c r="O762" s="18">
        <f t="shared" ref="O762:Q762" si="572">+O42+O102+O162+O222+O282+O342+O402+O462+O642+O702+O582+O522</f>
        <v>0</v>
      </c>
      <c r="P762" s="18">
        <f t="shared" si="572"/>
        <v>0</v>
      </c>
      <c r="Q762" s="18">
        <f t="shared" si="572"/>
        <v>0</v>
      </c>
      <c r="R762" s="18">
        <f t="shared" si="556"/>
        <v>0</v>
      </c>
      <c r="S762" s="38"/>
    </row>
    <row r="763" spans="1:19" s="1" customFormat="1" ht="21" hidden="1" x14ac:dyDescent="0.35">
      <c r="A763" s="52" t="s">
        <v>19</v>
      </c>
      <c r="B763" s="18">
        <f t="shared" si="548"/>
        <v>0</v>
      </c>
      <c r="C763" s="18">
        <f t="shared" ref="C763:E763" si="573">+C43+C103+C163+C223+C283+C343+C403+C463+C643+C703+C583+C523</f>
        <v>0</v>
      </c>
      <c r="D763" s="18">
        <f t="shared" si="573"/>
        <v>0</v>
      </c>
      <c r="E763" s="18">
        <f t="shared" si="573"/>
        <v>0</v>
      </c>
      <c r="F763" s="18">
        <f t="shared" si="550"/>
        <v>0</v>
      </c>
      <c r="G763" s="18">
        <f t="shared" ref="G763:I763" si="574">+G43+G103+G163+G223+G283+G343+G403+G463+G643+G703+G583+G523</f>
        <v>0</v>
      </c>
      <c r="H763" s="18">
        <f t="shared" si="574"/>
        <v>0</v>
      </c>
      <c r="I763" s="18">
        <f t="shared" si="574"/>
        <v>0</v>
      </c>
      <c r="J763" s="18">
        <f t="shared" si="552"/>
        <v>0</v>
      </c>
      <c r="K763" s="18">
        <f t="shared" ref="K763:M763" si="575">+K43+K103+K163+K223+K283+K343+K403+K463+K643+K703+K583+K523</f>
        <v>0</v>
      </c>
      <c r="L763" s="18">
        <f t="shared" si="575"/>
        <v>0</v>
      </c>
      <c r="M763" s="18">
        <f t="shared" si="575"/>
        <v>0</v>
      </c>
      <c r="N763" s="18">
        <f t="shared" si="554"/>
        <v>0</v>
      </c>
      <c r="O763" s="18">
        <f t="shared" ref="O763:Q763" si="576">+O43+O103+O163+O223+O283+O343+O403+O463+O643+O703+O583+O523</f>
        <v>0</v>
      </c>
      <c r="P763" s="18">
        <f t="shared" si="576"/>
        <v>0</v>
      </c>
      <c r="Q763" s="18">
        <f t="shared" si="576"/>
        <v>0</v>
      </c>
      <c r="R763" s="18">
        <f t="shared" si="556"/>
        <v>0</v>
      </c>
      <c r="S763" s="38"/>
    </row>
    <row r="764" spans="1:19" s="1" customFormat="1" ht="21" hidden="1" x14ac:dyDescent="0.35">
      <c r="A764" s="52" t="s">
        <v>18</v>
      </c>
      <c r="B764" s="18">
        <f t="shared" si="548"/>
        <v>0</v>
      </c>
      <c r="C764" s="18">
        <f t="shared" ref="C764:E764" si="577">+C44+C104+C164+C224+C284+C344+C404+C464+C644+C704+C584+C524</f>
        <v>0</v>
      </c>
      <c r="D764" s="18">
        <f t="shared" si="577"/>
        <v>0</v>
      </c>
      <c r="E764" s="18">
        <f t="shared" si="577"/>
        <v>0</v>
      </c>
      <c r="F764" s="18">
        <f t="shared" si="550"/>
        <v>0</v>
      </c>
      <c r="G764" s="18">
        <f t="shared" ref="G764:I764" si="578">+G44+G104+G164+G224+G284+G344+G404+G464+G644+G704+G584+G524</f>
        <v>0</v>
      </c>
      <c r="H764" s="18">
        <f t="shared" si="578"/>
        <v>0</v>
      </c>
      <c r="I764" s="18">
        <f t="shared" si="578"/>
        <v>0</v>
      </c>
      <c r="J764" s="18">
        <f t="shared" si="552"/>
        <v>0</v>
      </c>
      <c r="K764" s="18">
        <f t="shared" ref="K764:M764" si="579">+K44+K104+K164+K224+K284+K344+K404+K464+K644+K704+K584+K524</f>
        <v>0</v>
      </c>
      <c r="L764" s="18">
        <f t="shared" si="579"/>
        <v>0</v>
      </c>
      <c r="M764" s="18">
        <f t="shared" si="579"/>
        <v>0</v>
      </c>
      <c r="N764" s="18">
        <f t="shared" si="554"/>
        <v>0</v>
      </c>
      <c r="O764" s="18">
        <f t="shared" ref="O764:Q764" si="580">+O44+O104+O164+O224+O284+O344+O404+O464+O644+O704+O584+O524</f>
        <v>0</v>
      </c>
      <c r="P764" s="18">
        <f t="shared" si="580"/>
        <v>0</v>
      </c>
      <c r="Q764" s="18">
        <f t="shared" si="580"/>
        <v>0</v>
      </c>
      <c r="R764" s="18">
        <f t="shared" si="556"/>
        <v>0</v>
      </c>
      <c r="S764" s="38"/>
    </row>
    <row r="765" spans="1:19" s="1" customFormat="1" ht="21" hidden="1" x14ac:dyDescent="0.35">
      <c r="A765" s="52" t="s">
        <v>17</v>
      </c>
      <c r="B765" s="18">
        <f t="shared" si="548"/>
        <v>0</v>
      </c>
      <c r="C765" s="18">
        <f t="shared" ref="C765:E765" si="581">+C45+C105+C165+C225+C285+C345+C405+C465+C645+C705+C585+C525</f>
        <v>0</v>
      </c>
      <c r="D765" s="18">
        <f t="shared" si="581"/>
        <v>0</v>
      </c>
      <c r="E765" s="18">
        <f t="shared" si="581"/>
        <v>0</v>
      </c>
      <c r="F765" s="18">
        <f t="shared" si="550"/>
        <v>0</v>
      </c>
      <c r="G765" s="18">
        <f t="shared" ref="G765:I765" si="582">+G45+G105+G165+G225+G285+G345+G405+G465+G645+G705+G585+G525</f>
        <v>0</v>
      </c>
      <c r="H765" s="18">
        <f t="shared" si="582"/>
        <v>0</v>
      </c>
      <c r="I765" s="18">
        <f t="shared" si="582"/>
        <v>0</v>
      </c>
      <c r="J765" s="18">
        <f t="shared" si="552"/>
        <v>0</v>
      </c>
      <c r="K765" s="18">
        <f t="shared" ref="K765:M765" si="583">+K45+K105+K165+K225+K285+K345+K405+K465+K645+K705+K585+K525</f>
        <v>0</v>
      </c>
      <c r="L765" s="18">
        <f t="shared" si="583"/>
        <v>0</v>
      </c>
      <c r="M765" s="18">
        <f t="shared" si="583"/>
        <v>0</v>
      </c>
      <c r="N765" s="18">
        <f t="shared" si="554"/>
        <v>0</v>
      </c>
      <c r="O765" s="18">
        <f t="shared" ref="O765:Q765" si="584">+O45+O105+O165+O225+O285+O345+O405+O465+O645+O705+O585+O525</f>
        <v>0</v>
      </c>
      <c r="P765" s="18">
        <f t="shared" si="584"/>
        <v>0</v>
      </c>
      <c r="Q765" s="18">
        <f t="shared" si="584"/>
        <v>0</v>
      </c>
      <c r="R765" s="18">
        <f t="shared" si="556"/>
        <v>0</v>
      </c>
      <c r="S765" s="38"/>
    </row>
    <row r="766" spans="1:19" s="1" customFormat="1" ht="21" hidden="1" x14ac:dyDescent="0.35">
      <c r="A766" s="52" t="s">
        <v>16</v>
      </c>
      <c r="B766" s="18">
        <f t="shared" si="548"/>
        <v>0</v>
      </c>
      <c r="C766" s="18">
        <f t="shared" ref="C766:E766" si="585">+C46+C106+C166+C226+C286+C346+C406+C466+C646+C706+C586+C526</f>
        <v>0</v>
      </c>
      <c r="D766" s="18">
        <f t="shared" si="585"/>
        <v>0</v>
      </c>
      <c r="E766" s="18">
        <f t="shared" si="585"/>
        <v>0</v>
      </c>
      <c r="F766" s="18">
        <f t="shared" si="550"/>
        <v>0</v>
      </c>
      <c r="G766" s="18">
        <f t="shared" ref="G766:I766" si="586">+G46+G106+G166+G226+G286+G346+G406+G466+G646+G706+G586+G526</f>
        <v>0</v>
      </c>
      <c r="H766" s="18">
        <f t="shared" si="586"/>
        <v>0</v>
      </c>
      <c r="I766" s="18">
        <f t="shared" si="586"/>
        <v>0</v>
      </c>
      <c r="J766" s="18">
        <f t="shared" si="552"/>
        <v>0</v>
      </c>
      <c r="K766" s="18">
        <f t="shared" ref="K766:M766" si="587">+K46+K106+K166+K226+K286+K346+K406+K466+K646+K706+K586+K526</f>
        <v>0</v>
      </c>
      <c r="L766" s="18">
        <f t="shared" si="587"/>
        <v>0</v>
      </c>
      <c r="M766" s="18">
        <f t="shared" si="587"/>
        <v>0</v>
      </c>
      <c r="N766" s="18">
        <f t="shared" si="554"/>
        <v>0</v>
      </c>
      <c r="O766" s="18">
        <f t="shared" ref="O766:Q766" si="588">+O46+O106+O166+O226+O286+O346+O406+O466+O646+O706+O586+O526</f>
        <v>0</v>
      </c>
      <c r="P766" s="18">
        <f t="shared" si="588"/>
        <v>0</v>
      </c>
      <c r="Q766" s="18">
        <f t="shared" si="588"/>
        <v>0</v>
      </c>
      <c r="R766" s="18">
        <f t="shared" si="556"/>
        <v>0</v>
      </c>
      <c r="S766" s="38"/>
    </row>
    <row r="767" spans="1:19" s="1" customFormat="1" ht="21" hidden="1" x14ac:dyDescent="0.35">
      <c r="A767" s="52" t="s">
        <v>15</v>
      </c>
      <c r="B767" s="18">
        <f t="shared" si="548"/>
        <v>0</v>
      </c>
      <c r="C767" s="18">
        <f t="shared" ref="C767:E767" si="589">+C47+C107+C167+C227+C287+C347+C407+C467+C647+C707+C587+C527</f>
        <v>0</v>
      </c>
      <c r="D767" s="18">
        <f t="shared" si="589"/>
        <v>0</v>
      </c>
      <c r="E767" s="18">
        <f t="shared" si="589"/>
        <v>0</v>
      </c>
      <c r="F767" s="18">
        <f t="shared" si="550"/>
        <v>0</v>
      </c>
      <c r="G767" s="18">
        <f t="shared" ref="G767:I767" si="590">+G47+G107+G167+G227+G287+G347+G407+G467+G647+G707+G587+G527</f>
        <v>0</v>
      </c>
      <c r="H767" s="18">
        <f t="shared" si="590"/>
        <v>0</v>
      </c>
      <c r="I767" s="18">
        <f t="shared" si="590"/>
        <v>0</v>
      </c>
      <c r="J767" s="18">
        <f t="shared" si="552"/>
        <v>0</v>
      </c>
      <c r="K767" s="18">
        <f t="shared" ref="K767:M767" si="591">+K47+K107+K167+K227+K287+K347+K407+K467+K647+K707+K587+K527</f>
        <v>0</v>
      </c>
      <c r="L767" s="18">
        <f t="shared" si="591"/>
        <v>0</v>
      </c>
      <c r="M767" s="18">
        <f t="shared" si="591"/>
        <v>0</v>
      </c>
      <c r="N767" s="18">
        <f t="shared" si="554"/>
        <v>0</v>
      </c>
      <c r="O767" s="18">
        <f t="shared" ref="O767:Q767" si="592">+O47+O107+O167+O227+O287+O347+O407+O467+O647+O707+O587+O527</f>
        <v>0</v>
      </c>
      <c r="P767" s="18">
        <f t="shared" si="592"/>
        <v>0</v>
      </c>
      <c r="Q767" s="18">
        <f t="shared" si="592"/>
        <v>0</v>
      </c>
      <c r="R767" s="18">
        <f t="shared" si="556"/>
        <v>0</v>
      </c>
      <c r="S767" s="38"/>
    </row>
    <row r="768" spans="1:19" s="1" customFormat="1" ht="21" hidden="1" x14ac:dyDescent="0.35">
      <c r="A768" s="52" t="s">
        <v>14</v>
      </c>
      <c r="B768" s="18">
        <f t="shared" si="548"/>
        <v>0</v>
      </c>
      <c r="C768" s="18">
        <f t="shared" ref="C768:E768" si="593">+C48+C108+C168+C228+C288+C348+C408+C468+C648+C708+C588+C528</f>
        <v>0</v>
      </c>
      <c r="D768" s="18">
        <f t="shared" si="593"/>
        <v>0</v>
      </c>
      <c r="E768" s="18">
        <f t="shared" si="593"/>
        <v>0</v>
      </c>
      <c r="F768" s="18">
        <f t="shared" si="550"/>
        <v>0</v>
      </c>
      <c r="G768" s="18">
        <f t="shared" ref="G768:I768" si="594">+G48+G108+G168+G228+G288+G348+G408+G468+G648+G708+G588+G528</f>
        <v>0</v>
      </c>
      <c r="H768" s="18">
        <f t="shared" si="594"/>
        <v>0</v>
      </c>
      <c r="I768" s="18">
        <f t="shared" si="594"/>
        <v>0</v>
      </c>
      <c r="J768" s="18">
        <f t="shared" si="552"/>
        <v>0</v>
      </c>
      <c r="K768" s="18">
        <f t="shared" ref="K768:M768" si="595">+K48+K108+K168+K228+K288+K348+K408+K468+K648+K708+K588+K528</f>
        <v>0</v>
      </c>
      <c r="L768" s="18">
        <f t="shared" si="595"/>
        <v>0</v>
      </c>
      <c r="M768" s="18">
        <f t="shared" si="595"/>
        <v>0</v>
      </c>
      <c r="N768" s="18">
        <f t="shared" si="554"/>
        <v>0</v>
      </c>
      <c r="O768" s="18">
        <f t="shared" ref="O768:Q768" si="596">+O48+O108+O168+O228+O288+O348+O408+O468+O648+O708+O588+O528</f>
        <v>0</v>
      </c>
      <c r="P768" s="18">
        <f t="shared" si="596"/>
        <v>0</v>
      </c>
      <c r="Q768" s="18">
        <f t="shared" si="596"/>
        <v>0</v>
      </c>
      <c r="R768" s="18">
        <f t="shared" si="556"/>
        <v>0</v>
      </c>
      <c r="S768" s="38"/>
    </row>
    <row r="769" spans="1:19" s="1" customFormat="1" ht="21" x14ac:dyDescent="0.35">
      <c r="A769" s="52" t="s">
        <v>13</v>
      </c>
      <c r="B769" s="18">
        <f t="shared" si="548"/>
        <v>1444000</v>
      </c>
      <c r="C769" s="18">
        <f t="shared" ref="C769:E769" si="597">+C49+C109+C169+C229+C289+C349+C409+C469+C649+C709+C589+C529</f>
        <v>58020</v>
      </c>
      <c r="D769" s="18">
        <f t="shared" si="597"/>
        <v>0</v>
      </c>
      <c r="E769" s="18">
        <f t="shared" si="597"/>
        <v>0</v>
      </c>
      <c r="F769" s="18">
        <f t="shared" si="550"/>
        <v>58020</v>
      </c>
      <c r="G769" s="18">
        <f t="shared" ref="G769:I769" si="598">+G49+G109+G169+G229+G289+G349+G409+G469+G649+G709+G589+G529</f>
        <v>846980</v>
      </c>
      <c r="H769" s="18">
        <f t="shared" si="598"/>
        <v>0</v>
      </c>
      <c r="I769" s="18">
        <f t="shared" si="598"/>
        <v>0</v>
      </c>
      <c r="J769" s="18">
        <f t="shared" si="552"/>
        <v>846980</v>
      </c>
      <c r="K769" s="18">
        <f t="shared" ref="K769:M769" si="599">+K49+K109+K169+K229+K289+K349+K409+K469+K649+K709+K589+K529</f>
        <v>539000</v>
      </c>
      <c r="L769" s="18">
        <f t="shared" si="599"/>
        <v>0</v>
      </c>
      <c r="M769" s="18">
        <f t="shared" si="599"/>
        <v>0</v>
      </c>
      <c r="N769" s="18">
        <f t="shared" si="554"/>
        <v>539000</v>
      </c>
      <c r="O769" s="18">
        <f t="shared" ref="O769:Q769" si="600">+O49+O109+O169+O229+O289+O349+O409+O469+O649+O709+O589+O529</f>
        <v>0</v>
      </c>
      <c r="P769" s="18">
        <f t="shared" si="600"/>
        <v>0</v>
      </c>
      <c r="Q769" s="18">
        <f t="shared" si="600"/>
        <v>0</v>
      </c>
      <c r="R769" s="18">
        <f t="shared" si="556"/>
        <v>0</v>
      </c>
      <c r="S769" s="38"/>
    </row>
    <row r="770" spans="1:19" s="1" customFormat="1" ht="21" hidden="1" x14ac:dyDescent="0.35">
      <c r="A770" s="52" t="s">
        <v>12</v>
      </c>
      <c r="B770" s="18">
        <f t="shared" si="548"/>
        <v>0</v>
      </c>
      <c r="C770" s="18">
        <f t="shared" ref="C770:E770" si="601">+C50+C110+C170+C230+C290+C350+C410+C470+C650+C710+C590+C530</f>
        <v>0</v>
      </c>
      <c r="D770" s="18">
        <f t="shared" si="601"/>
        <v>0</v>
      </c>
      <c r="E770" s="18">
        <f t="shared" si="601"/>
        <v>0</v>
      </c>
      <c r="F770" s="18">
        <f t="shared" si="550"/>
        <v>0</v>
      </c>
      <c r="G770" s="18">
        <f t="shared" ref="G770:I770" si="602">+G50+G110+G170+G230+G290+G350+G410+G470+G650+G710+G590+G530</f>
        <v>0</v>
      </c>
      <c r="H770" s="18">
        <f t="shared" si="602"/>
        <v>0</v>
      </c>
      <c r="I770" s="18">
        <f t="shared" si="602"/>
        <v>0</v>
      </c>
      <c r="J770" s="18">
        <f t="shared" si="552"/>
        <v>0</v>
      </c>
      <c r="K770" s="18">
        <f t="shared" ref="K770:M770" si="603">+K50+K110+K170+K230+K290+K350+K410+K470+K650+K710+K590+K530</f>
        <v>0</v>
      </c>
      <c r="L770" s="18">
        <f t="shared" si="603"/>
        <v>0</v>
      </c>
      <c r="M770" s="18">
        <f t="shared" si="603"/>
        <v>0</v>
      </c>
      <c r="N770" s="18">
        <f t="shared" si="554"/>
        <v>0</v>
      </c>
      <c r="O770" s="18">
        <f t="shared" ref="O770:Q770" si="604">+O50+O110+O170+O230+O290+O350+O410+O470+O650+O710+O590+O530</f>
        <v>0</v>
      </c>
      <c r="P770" s="18">
        <f t="shared" si="604"/>
        <v>0</v>
      </c>
      <c r="Q770" s="18">
        <f t="shared" si="604"/>
        <v>0</v>
      </c>
      <c r="R770" s="18">
        <f t="shared" si="556"/>
        <v>0</v>
      </c>
      <c r="S770" s="38"/>
    </row>
    <row r="771" spans="1:19" s="1" customFormat="1" ht="21" hidden="1" x14ac:dyDescent="0.35">
      <c r="A771" s="52" t="s">
        <v>11</v>
      </c>
      <c r="B771" s="18">
        <f t="shared" si="548"/>
        <v>0</v>
      </c>
      <c r="C771" s="18">
        <f t="shared" ref="C771:E771" si="605">+C51+C111+C171+C231+C291+C351+C411+C471+C651+C711+C591+C531</f>
        <v>0</v>
      </c>
      <c r="D771" s="18">
        <f t="shared" si="605"/>
        <v>0</v>
      </c>
      <c r="E771" s="18">
        <f t="shared" si="605"/>
        <v>0</v>
      </c>
      <c r="F771" s="18">
        <f t="shared" si="550"/>
        <v>0</v>
      </c>
      <c r="G771" s="18">
        <f t="shared" ref="G771:I771" si="606">+G51+G111+G171+G231+G291+G351+G411+G471+G651+G711+G591+G531</f>
        <v>0</v>
      </c>
      <c r="H771" s="18">
        <f t="shared" si="606"/>
        <v>0</v>
      </c>
      <c r="I771" s="18">
        <f t="shared" si="606"/>
        <v>0</v>
      </c>
      <c r="J771" s="18">
        <f t="shared" si="552"/>
        <v>0</v>
      </c>
      <c r="K771" s="18">
        <f t="shared" ref="K771:M771" si="607">+K51+K111+K171+K231+K291+K351+K411+K471+K651+K711+K591+K531</f>
        <v>0</v>
      </c>
      <c r="L771" s="18">
        <f t="shared" si="607"/>
        <v>0</v>
      </c>
      <c r="M771" s="18">
        <f t="shared" si="607"/>
        <v>0</v>
      </c>
      <c r="N771" s="18">
        <f t="shared" si="554"/>
        <v>0</v>
      </c>
      <c r="O771" s="18">
        <f t="shared" ref="O771:Q771" si="608">+O51+O111+O171+O231+O291+O351+O411+O471+O651+O711+O591+O531</f>
        <v>0</v>
      </c>
      <c r="P771" s="18">
        <f t="shared" si="608"/>
        <v>0</v>
      </c>
      <c r="Q771" s="18">
        <f t="shared" si="608"/>
        <v>0</v>
      </c>
      <c r="R771" s="18">
        <f t="shared" si="556"/>
        <v>0</v>
      </c>
      <c r="S771" s="38"/>
    </row>
    <row r="772" spans="1:19" s="1" customFormat="1" ht="21" hidden="1" x14ac:dyDescent="0.35">
      <c r="A772" s="57" t="s">
        <v>10</v>
      </c>
      <c r="B772" s="58">
        <f t="shared" si="548"/>
        <v>0</v>
      </c>
      <c r="C772" s="58">
        <f>+C52+C112+C172+C232+C292+C352+C412+C472+C652+C712</f>
        <v>0</v>
      </c>
      <c r="D772" s="58">
        <f>+D52+D112+D172+D232+D292+D352+D412+D472+D652+D712</f>
        <v>0</v>
      </c>
      <c r="E772" s="58">
        <f>+E52+E112+E172+E232+E292+E352+E412+E472+E652+E712</f>
        <v>0</v>
      </c>
      <c r="F772" s="58">
        <f t="shared" si="550"/>
        <v>0</v>
      </c>
      <c r="G772" s="58">
        <f>+G52+G112+G172+G232+G292+G352+G412+G472+G652+G712</f>
        <v>0</v>
      </c>
      <c r="H772" s="58">
        <f>+H52+H112+H172+H232+H292+H352+H412+H472+H652+H712</f>
        <v>0</v>
      </c>
      <c r="I772" s="58">
        <f>+I52+I112+I172+I232+I292+I352+I412+I472+I652+I712</f>
        <v>0</v>
      </c>
      <c r="J772" s="58">
        <f t="shared" si="552"/>
        <v>0</v>
      </c>
      <c r="K772" s="58">
        <f>+K52+K112+K172+K232+K292+K352+K412+K472+K652+K712</f>
        <v>0</v>
      </c>
      <c r="L772" s="58">
        <f>+L52+L112+L172+L232+L292+L352+L412+L472+L652+L712</f>
        <v>0</v>
      </c>
      <c r="M772" s="58">
        <f>+M52+M112+M172+M232+M292+M352+M412+M472+M652+M712</f>
        <v>0</v>
      </c>
      <c r="N772" s="58">
        <f t="shared" si="554"/>
        <v>0</v>
      </c>
      <c r="O772" s="58">
        <f>+O52+O112+O172+O232+O292+O352+O412+O472+O652+O712</f>
        <v>0</v>
      </c>
      <c r="P772" s="58">
        <f>+P52+P112+P172+P232+P292+P352+P412+P472+P652+P712</f>
        <v>0</v>
      </c>
      <c r="Q772" s="58">
        <f>+Q52+Q112+Q172+Q232+Q292+Q352+Q412+Q472+Q652+Q712</f>
        <v>0</v>
      </c>
      <c r="R772" s="58">
        <f t="shared" si="556"/>
        <v>0</v>
      </c>
      <c r="S772" s="38"/>
    </row>
    <row r="773" spans="1:19" s="1" customFormat="1" ht="21" hidden="1" x14ac:dyDescent="0.35">
      <c r="A773" s="52" t="s">
        <v>9</v>
      </c>
      <c r="B773" s="18">
        <f t="shared" si="548"/>
        <v>0</v>
      </c>
      <c r="C773" s="18">
        <f t="shared" ref="C773:E773" si="609">+C53+C113+C173+C233+C293+C353+C413+C473+C653+C713+C593+C533</f>
        <v>0</v>
      </c>
      <c r="D773" s="18">
        <f t="shared" si="609"/>
        <v>0</v>
      </c>
      <c r="E773" s="18">
        <f t="shared" si="609"/>
        <v>0</v>
      </c>
      <c r="F773" s="18">
        <f t="shared" si="550"/>
        <v>0</v>
      </c>
      <c r="G773" s="18">
        <f t="shared" ref="G773:I773" si="610">+G53+G113+G173+G233+G293+G353+G413+G473+G653+G713+G593+G533</f>
        <v>0</v>
      </c>
      <c r="H773" s="18">
        <f t="shared" si="610"/>
        <v>0</v>
      </c>
      <c r="I773" s="18">
        <f t="shared" si="610"/>
        <v>0</v>
      </c>
      <c r="J773" s="18">
        <f t="shared" si="552"/>
        <v>0</v>
      </c>
      <c r="K773" s="18">
        <f t="shared" ref="K773:M773" si="611">+K53+K113+K173+K233+K293+K353+K413+K473+K653+K713+K593+K533</f>
        <v>0</v>
      </c>
      <c r="L773" s="18">
        <f t="shared" si="611"/>
        <v>0</v>
      </c>
      <c r="M773" s="18">
        <f t="shared" si="611"/>
        <v>0</v>
      </c>
      <c r="N773" s="18">
        <f t="shared" si="554"/>
        <v>0</v>
      </c>
      <c r="O773" s="18">
        <f t="shared" ref="O773:Q773" si="612">+O53+O113+O173+O233+O293+O353+O413+O473+O653+O713+O593+O533</f>
        <v>0</v>
      </c>
      <c r="P773" s="18">
        <f t="shared" si="612"/>
        <v>0</v>
      </c>
      <c r="Q773" s="18">
        <f t="shared" si="612"/>
        <v>0</v>
      </c>
      <c r="R773" s="18">
        <f t="shared" si="556"/>
        <v>0</v>
      </c>
      <c r="S773" s="38"/>
    </row>
    <row r="774" spans="1:19" s="1" customFormat="1" ht="21" hidden="1" x14ac:dyDescent="0.35">
      <c r="A774" s="52" t="s">
        <v>8</v>
      </c>
      <c r="B774" s="18">
        <f t="shared" si="548"/>
        <v>0</v>
      </c>
      <c r="C774" s="18">
        <f t="shared" ref="C774:E774" si="613">+C54+C114+C174+C234+C294+C354+C414+C474+C654+C714+C594+C534</f>
        <v>0</v>
      </c>
      <c r="D774" s="18">
        <f t="shared" si="613"/>
        <v>0</v>
      </c>
      <c r="E774" s="18">
        <f t="shared" si="613"/>
        <v>0</v>
      </c>
      <c r="F774" s="18">
        <f t="shared" si="550"/>
        <v>0</v>
      </c>
      <c r="G774" s="18">
        <f t="shared" ref="G774:I774" si="614">+G54+G114+G174+G234+G294+G354+G414+G474+G654+G714+G594+G534</f>
        <v>0</v>
      </c>
      <c r="H774" s="18">
        <f t="shared" si="614"/>
        <v>0</v>
      </c>
      <c r="I774" s="18">
        <f t="shared" si="614"/>
        <v>0</v>
      </c>
      <c r="J774" s="18">
        <f t="shared" si="552"/>
        <v>0</v>
      </c>
      <c r="K774" s="18">
        <f t="shared" ref="K774:M774" si="615">+K54+K114+K174+K234+K294+K354+K414+K474+K654+K714+K594+K534</f>
        <v>0</v>
      </c>
      <c r="L774" s="18">
        <f t="shared" si="615"/>
        <v>0</v>
      </c>
      <c r="M774" s="18">
        <f t="shared" si="615"/>
        <v>0</v>
      </c>
      <c r="N774" s="18">
        <f t="shared" si="554"/>
        <v>0</v>
      </c>
      <c r="O774" s="18">
        <f t="shared" ref="O774:Q774" si="616">+O54+O114+O174+O234+O294+O354+O414+O474+O654+O714+O594+O534</f>
        <v>0</v>
      </c>
      <c r="P774" s="18">
        <f t="shared" si="616"/>
        <v>0</v>
      </c>
      <c r="Q774" s="18">
        <f t="shared" si="616"/>
        <v>0</v>
      </c>
      <c r="R774" s="18">
        <f t="shared" si="556"/>
        <v>0</v>
      </c>
      <c r="S774" s="38"/>
    </row>
    <row r="775" spans="1:19" s="1" customFormat="1" ht="21" hidden="1" x14ac:dyDescent="0.35">
      <c r="A775" s="52" t="s">
        <v>7</v>
      </c>
      <c r="B775" s="18">
        <f t="shared" si="548"/>
        <v>0</v>
      </c>
      <c r="C775" s="18">
        <f t="shared" ref="C775:E775" si="617">+C55+C115+C175+C235+C295+C355+C415+C475+C655+C715+C595+C535</f>
        <v>0</v>
      </c>
      <c r="D775" s="18">
        <f t="shared" si="617"/>
        <v>0</v>
      </c>
      <c r="E775" s="18">
        <f t="shared" si="617"/>
        <v>0</v>
      </c>
      <c r="F775" s="18">
        <f t="shared" si="550"/>
        <v>0</v>
      </c>
      <c r="G775" s="18">
        <f t="shared" ref="G775:I775" si="618">+G55+G115+G175+G235+G295+G355+G415+G475+G655+G715+G595+G535</f>
        <v>0</v>
      </c>
      <c r="H775" s="18">
        <f t="shared" si="618"/>
        <v>0</v>
      </c>
      <c r="I775" s="18">
        <f t="shared" si="618"/>
        <v>0</v>
      </c>
      <c r="J775" s="18">
        <f t="shared" si="552"/>
        <v>0</v>
      </c>
      <c r="K775" s="18">
        <f t="shared" ref="K775:M775" si="619">+K55+K115+K175+K235+K295+K355+K415+K475+K655+K715+K595+K535</f>
        <v>0</v>
      </c>
      <c r="L775" s="18">
        <f t="shared" si="619"/>
        <v>0</v>
      </c>
      <c r="M775" s="18">
        <f t="shared" si="619"/>
        <v>0</v>
      </c>
      <c r="N775" s="18">
        <f t="shared" si="554"/>
        <v>0</v>
      </c>
      <c r="O775" s="18">
        <f t="shared" ref="O775:Q775" si="620">+O55+O115+O175+O235+O295+O355+O415+O475+O655+O715+O595+O535</f>
        <v>0</v>
      </c>
      <c r="P775" s="18">
        <f t="shared" si="620"/>
        <v>0</v>
      </c>
      <c r="Q775" s="18">
        <f t="shared" si="620"/>
        <v>0</v>
      </c>
      <c r="R775" s="18">
        <f t="shared" si="556"/>
        <v>0</v>
      </c>
      <c r="S775" s="38"/>
    </row>
    <row r="776" spans="1:19" s="1" customFormat="1" ht="21" hidden="1" x14ac:dyDescent="0.35">
      <c r="A776" s="52" t="s">
        <v>6</v>
      </c>
      <c r="B776" s="18">
        <f t="shared" si="548"/>
        <v>0</v>
      </c>
      <c r="C776" s="18">
        <f t="shared" ref="C776:E776" si="621">+C56+C116+C176+C236+C296+C356+C416+C476+C656+C716+C596+C536</f>
        <v>0</v>
      </c>
      <c r="D776" s="18">
        <f t="shared" si="621"/>
        <v>0</v>
      </c>
      <c r="E776" s="18">
        <f t="shared" si="621"/>
        <v>0</v>
      </c>
      <c r="F776" s="18">
        <f t="shared" si="550"/>
        <v>0</v>
      </c>
      <c r="G776" s="18">
        <f t="shared" ref="G776:I776" si="622">+G56+G116+G176+G236+G296+G356+G416+G476+G656+G716+G596+G536</f>
        <v>0</v>
      </c>
      <c r="H776" s="18">
        <f t="shared" si="622"/>
        <v>0</v>
      </c>
      <c r="I776" s="18">
        <f t="shared" si="622"/>
        <v>0</v>
      </c>
      <c r="J776" s="18">
        <f t="shared" si="552"/>
        <v>0</v>
      </c>
      <c r="K776" s="18">
        <f t="shared" ref="K776:M776" si="623">+K56+K116+K176+K236+K296+K356+K416+K476+K656+K716+K596+K536</f>
        <v>0</v>
      </c>
      <c r="L776" s="18">
        <f t="shared" si="623"/>
        <v>0</v>
      </c>
      <c r="M776" s="18">
        <f t="shared" si="623"/>
        <v>0</v>
      </c>
      <c r="N776" s="18">
        <f t="shared" si="554"/>
        <v>0</v>
      </c>
      <c r="O776" s="18">
        <f t="shared" ref="O776:Q776" si="624">+O56+O116+O176+O236+O296+O356+O416+O476+O656+O716+O596+O536</f>
        <v>0</v>
      </c>
      <c r="P776" s="18">
        <f t="shared" si="624"/>
        <v>0</v>
      </c>
      <c r="Q776" s="18">
        <f t="shared" si="624"/>
        <v>0</v>
      </c>
      <c r="R776" s="18">
        <f t="shared" si="556"/>
        <v>0</v>
      </c>
      <c r="S776" s="38"/>
    </row>
    <row r="777" spans="1:19" s="1" customFormat="1" ht="21" hidden="1" x14ac:dyDescent="0.35">
      <c r="A777" s="52" t="s">
        <v>5</v>
      </c>
      <c r="B777" s="18">
        <f t="shared" si="548"/>
        <v>0</v>
      </c>
      <c r="C777" s="18">
        <f t="shared" ref="C777:E777" si="625">+C57+C117+C177+C237+C297+C357+C417+C477+C657+C717+C597+C537</f>
        <v>0</v>
      </c>
      <c r="D777" s="18">
        <f t="shared" si="625"/>
        <v>0</v>
      </c>
      <c r="E777" s="18">
        <f t="shared" si="625"/>
        <v>0</v>
      </c>
      <c r="F777" s="18">
        <f t="shared" si="550"/>
        <v>0</v>
      </c>
      <c r="G777" s="18">
        <f t="shared" ref="G777:I777" si="626">+G57+G117+G177+G237+G297+G357+G417+G477+G657+G717+G597+G537</f>
        <v>0</v>
      </c>
      <c r="H777" s="18">
        <f t="shared" si="626"/>
        <v>0</v>
      </c>
      <c r="I777" s="18">
        <f t="shared" si="626"/>
        <v>0</v>
      </c>
      <c r="J777" s="18">
        <f t="shared" si="552"/>
        <v>0</v>
      </c>
      <c r="K777" s="18">
        <f t="shared" ref="K777:M777" si="627">+K57+K117+K177+K237+K297+K357+K417+K477+K657+K717+K597+K537</f>
        <v>0</v>
      </c>
      <c r="L777" s="18">
        <f t="shared" si="627"/>
        <v>0</v>
      </c>
      <c r="M777" s="18">
        <f t="shared" si="627"/>
        <v>0</v>
      </c>
      <c r="N777" s="18">
        <f t="shared" si="554"/>
        <v>0</v>
      </c>
      <c r="O777" s="18">
        <f t="shared" ref="O777:Q777" si="628">+O57+O117+O177+O237+O297+O357+O417+O477+O657+O717+O597+O537</f>
        <v>0</v>
      </c>
      <c r="P777" s="18">
        <f t="shared" si="628"/>
        <v>0</v>
      </c>
      <c r="Q777" s="18">
        <f t="shared" si="628"/>
        <v>0</v>
      </c>
      <c r="R777" s="18">
        <f t="shared" si="556"/>
        <v>0</v>
      </c>
      <c r="S777" s="38"/>
    </row>
    <row r="778" spans="1:19" s="1" customFormat="1" ht="21" hidden="1" x14ac:dyDescent="0.35">
      <c r="A778" s="53" t="s">
        <v>4</v>
      </c>
      <c r="B778" s="54">
        <f t="shared" ref="B778:R778" si="629">SUM(B779:B780)</f>
        <v>0</v>
      </c>
      <c r="C778" s="54">
        <f t="shared" si="629"/>
        <v>0</v>
      </c>
      <c r="D778" s="54">
        <f t="shared" si="629"/>
        <v>0</v>
      </c>
      <c r="E778" s="54">
        <f t="shared" si="629"/>
        <v>0</v>
      </c>
      <c r="F778" s="54">
        <f t="shared" si="629"/>
        <v>0</v>
      </c>
      <c r="G778" s="54">
        <f t="shared" ref="G778:I778" si="630">SUM(G779:G780)</f>
        <v>0</v>
      </c>
      <c r="H778" s="54">
        <f t="shared" si="630"/>
        <v>0</v>
      </c>
      <c r="I778" s="54">
        <f t="shared" si="630"/>
        <v>0</v>
      </c>
      <c r="J778" s="54">
        <f t="shared" si="629"/>
        <v>0</v>
      </c>
      <c r="K778" s="54">
        <f t="shared" ref="K778:M778" si="631">SUM(K779:K780)</f>
        <v>0</v>
      </c>
      <c r="L778" s="54">
        <f t="shared" si="631"/>
        <v>0</v>
      </c>
      <c r="M778" s="54">
        <f t="shared" si="631"/>
        <v>0</v>
      </c>
      <c r="N778" s="54">
        <f t="shared" si="629"/>
        <v>0</v>
      </c>
      <c r="O778" s="54">
        <f t="shared" ref="O778:Q778" si="632">SUM(O779:O780)</f>
        <v>0</v>
      </c>
      <c r="P778" s="54">
        <f t="shared" si="632"/>
        <v>0</v>
      </c>
      <c r="Q778" s="54">
        <f t="shared" si="632"/>
        <v>0</v>
      </c>
      <c r="R778" s="54">
        <f t="shared" si="629"/>
        <v>0</v>
      </c>
      <c r="S778" s="38"/>
    </row>
    <row r="779" spans="1:19" s="1" customFormat="1" ht="21" hidden="1" x14ac:dyDescent="0.35">
      <c r="A779" s="52" t="s">
        <v>3</v>
      </c>
      <c r="B779" s="18">
        <f>SUM(F779+J779+N779+R779)</f>
        <v>0</v>
      </c>
      <c r="C779" s="18">
        <f t="shared" ref="C779:E779" si="633">+C59+C119+C179+C239+C299+C359+C419+C479+C659+C719+C599+C539</f>
        <v>0</v>
      </c>
      <c r="D779" s="18">
        <f t="shared" si="633"/>
        <v>0</v>
      </c>
      <c r="E779" s="18">
        <f t="shared" si="633"/>
        <v>0</v>
      </c>
      <c r="F779" s="18">
        <f>SUM(C779:E779)</f>
        <v>0</v>
      </c>
      <c r="G779" s="18">
        <f t="shared" ref="G779:I779" si="634">+G59+G119+G179+G239+G299+G359+G419+G479+G659+G719+G599+G539</f>
        <v>0</v>
      </c>
      <c r="H779" s="18">
        <f t="shared" si="634"/>
        <v>0</v>
      </c>
      <c r="I779" s="18">
        <f t="shared" si="634"/>
        <v>0</v>
      </c>
      <c r="J779" s="18">
        <f>SUM(G779:I779)</f>
        <v>0</v>
      </c>
      <c r="K779" s="18">
        <f t="shared" ref="K779:M779" si="635">+K59+K119+K179+K239+K299+K359+K419+K479+K659+K719+K599+K539</f>
        <v>0</v>
      </c>
      <c r="L779" s="18">
        <f t="shared" si="635"/>
        <v>0</v>
      </c>
      <c r="M779" s="18">
        <f t="shared" si="635"/>
        <v>0</v>
      </c>
      <c r="N779" s="18">
        <f>SUM(K779:M779)</f>
        <v>0</v>
      </c>
      <c r="O779" s="18">
        <f t="shared" ref="O779:Q779" si="636">+O59+O119+O179+O239+O299+O359+O419+O479+O659+O719+O599+O539</f>
        <v>0</v>
      </c>
      <c r="P779" s="18">
        <f t="shared" si="636"/>
        <v>0</v>
      </c>
      <c r="Q779" s="18">
        <f t="shared" si="636"/>
        <v>0</v>
      </c>
      <c r="R779" s="18">
        <f>SUM(O779:Q779)</f>
        <v>0</v>
      </c>
      <c r="S779" s="38"/>
    </row>
    <row r="780" spans="1:19" s="1" customFormat="1" ht="21" hidden="1" x14ac:dyDescent="0.35">
      <c r="A780" s="52" t="s">
        <v>2</v>
      </c>
      <c r="B780" s="18">
        <f>SUM(F780+J780+N780+R780)</f>
        <v>0</v>
      </c>
      <c r="C780" s="18">
        <f t="shared" ref="C780:E780" si="637">+C60+C120+C180+C240+C300+C360+C420+C480+C660+C720+C600+C540</f>
        <v>0</v>
      </c>
      <c r="D780" s="18">
        <f t="shared" si="637"/>
        <v>0</v>
      </c>
      <c r="E780" s="18">
        <f t="shared" si="637"/>
        <v>0</v>
      </c>
      <c r="F780" s="18">
        <f>SUM(C780:E780)</f>
        <v>0</v>
      </c>
      <c r="G780" s="18">
        <f t="shared" ref="G780:I780" si="638">+G60+G120+G180+G240+G300+G360+G420+G480+G660+G720+G600+G540</f>
        <v>0</v>
      </c>
      <c r="H780" s="18">
        <f t="shared" si="638"/>
        <v>0</v>
      </c>
      <c r="I780" s="18">
        <f t="shared" si="638"/>
        <v>0</v>
      </c>
      <c r="J780" s="18">
        <f>SUM(G780:I780)</f>
        <v>0</v>
      </c>
      <c r="K780" s="18">
        <f t="shared" ref="K780:M780" si="639">+K60+K120+K180+K240+K300+K360+K420+K480+K660+K720+K600+K540</f>
        <v>0</v>
      </c>
      <c r="L780" s="18">
        <f t="shared" si="639"/>
        <v>0</v>
      </c>
      <c r="M780" s="18">
        <f t="shared" si="639"/>
        <v>0</v>
      </c>
      <c r="N780" s="18">
        <f>SUM(K780:M780)</f>
        <v>0</v>
      </c>
      <c r="O780" s="18">
        <f t="shared" ref="O780:Q780" si="640">+O60+O120+O180+O240+O300+O360+O420+O480+O660+O720+O600+O540</f>
        <v>0</v>
      </c>
      <c r="P780" s="18">
        <f t="shared" si="640"/>
        <v>0</v>
      </c>
      <c r="Q780" s="18">
        <f t="shared" si="640"/>
        <v>0</v>
      </c>
      <c r="R780" s="18">
        <f>SUM(O780:Q780)</f>
        <v>0</v>
      </c>
      <c r="S780" s="38"/>
    </row>
    <row r="781" spans="1:19" s="1" customFormat="1" ht="21" hidden="1" x14ac:dyDescent="0.35">
      <c r="A781" s="53" t="s">
        <v>1</v>
      </c>
      <c r="B781" s="28">
        <f>SUM(F781+J781+N781+R781)</f>
        <v>0</v>
      </c>
      <c r="C781" s="28">
        <f t="shared" ref="C781:E781" si="641">+C61+C121+C181+C241+C301+C361+C421+C481+C661+C721+C601+C541</f>
        <v>0</v>
      </c>
      <c r="D781" s="28">
        <f t="shared" si="641"/>
        <v>0</v>
      </c>
      <c r="E781" s="28">
        <f t="shared" si="641"/>
        <v>0</v>
      </c>
      <c r="F781" s="28">
        <f>SUM(C781:E781)</f>
        <v>0</v>
      </c>
      <c r="G781" s="28">
        <f t="shared" ref="G781:I781" si="642">+G61+G121+G181+G241+G301+G361+G421+G481+G661+G721+G601+G541</f>
        <v>0</v>
      </c>
      <c r="H781" s="28">
        <f t="shared" si="642"/>
        <v>0</v>
      </c>
      <c r="I781" s="28">
        <f t="shared" si="642"/>
        <v>0</v>
      </c>
      <c r="J781" s="28">
        <f>SUM(G781:I781)</f>
        <v>0</v>
      </c>
      <c r="K781" s="28">
        <f t="shared" ref="K781:M781" si="643">+K61+K121+K181+K241+K301+K361+K421+K481+K661+K721+K601+K541</f>
        <v>0</v>
      </c>
      <c r="L781" s="28">
        <f t="shared" si="643"/>
        <v>0</v>
      </c>
      <c r="M781" s="28">
        <f t="shared" si="643"/>
        <v>0</v>
      </c>
      <c r="N781" s="28">
        <f>SUM(K781:M781)</f>
        <v>0</v>
      </c>
      <c r="O781" s="28">
        <f t="shared" ref="O781:Q781" si="644">+O61+O121+O181+O241+O301+O361+O421+O481+O661+O721+O601+O541</f>
        <v>0</v>
      </c>
      <c r="P781" s="28">
        <f t="shared" si="644"/>
        <v>0</v>
      </c>
      <c r="Q781" s="28">
        <f t="shared" si="644"/>
        <v>0</v>
      </c>
      <c r="R781" s="28">
        <f>SUM(O781:Q781)</f>
        <v>0</v>
      </c>
      <c r="S781" s="38"/>
    </row>
    <row r="782" spans="1:19" s="1" customFormat="1" ht="21" x14ac:dyDescent="0.35">
      <c r="A782" s="59" t="s">
        <v>0</v>
      </c>
      <c r="B782" s="30">
        <f>SUM(F782+J782+N782+R782)</f>
        <v>100000</v>
      </c>
      <c r="C782" s="30">
        <f t="shared" ref="C782:E782" si="645">+C62+C122+C182+C242+C302+C362+C422+C482+C662+C722+C602+C542</f>
        <v>0</v>
      </c>
      <c r="D782" s="30">
        <f t="shared" si="645"/>
        <v>0</v>
      </c>
      <c r="E782" s="30">
        <f t="shared" si="645"/>
        <v>0</v>
      </c>
      <c r="F782" s="30">
        <f>SUM(C782:E782)</f>
        <v>0</v>
      </c>
      <c r="G782" s="30">
        <f t="shared" ref="G782:I782" si="646">+G62+G122+G182+G242+G302+G362+G422+G482+G662+G722+G602+G542</f>
        <v>0</v>
      </c>
      <c r="H782" s="30">
        <f t="shared" si="646"/>
        <v>0</v>
      </c>
      <c r="I782" s="30">
        <f t="shared" si="646"/>
        <v>0</v>
      </c>
      <c r="J782" s="30">
        <f>SUM(G782:I782)</f>
        <v>0</v>
      </c>
      <c r="K782" s="30">
        <f t="shared" ref="K782:M782" si="647">+K62+K122+K182+K242+K302+K362+K422+K482+K662+K722+K602+K542</f>
        <v>0</v>
      </c>
      <c r="L782" s="30">
        <f t="shared" si="647"/>
        <v>0</v>
      </c>
      <c r="M782" s="30">
        <f t="shared" si="647"/>
        <v>0</v>
      </c>
      <c r="N782" s="30">
        <f>SUM(K782:M782)</f>
        <v>0</v>
      </c>
      <c r="O782" s="30">
        <f t="shared" ref="O782:Q782" si="648">+O62+O122+O182+O242+O302+O362+O422+O482+O662+O722+O602+O542</f>
        <v>100000</v>
      </c>
      <c r="P782" s="30">
        <f t="shared" si="648"/>
        <v>0</v>
      </c>
      <c r="Q782" s="30">
        <f t="shared" si="648"/>
        <v>0</v>
      </c>
      <c r="R782" s="30">
        <f>SUM(O782:Q782)</f>
        <v>100000</v>
      </c>
      <c r="S782" s="38"/>
    </row>
    <row r="783" spans="1:19" ht="25.5" customHeight="1" x14ac:dyDescent="0.35">
      <c r="A783" s="123" t="s">
        <v>112</v>
      </c>
      <c r="B783" s="122"/>
      <c r="C783" s="122"/>
      <c r="D783" s="122"/>
      <c r="E783" s="122"/>
      <c r="F783" s="122"/>
    </row>
  </sheetData>
  <mergeCells count="130">
    <mergeCell ref="R485:R486"/>
    <mergeCell ref="A485:A486"/>
    <mergeCell ref="B485:B486"/>
    <mergeCell ref="C485:E485"/>
    <mergeCell ref="F485:F486"/>
    <mergeCell ref="G485:I485"/>
    <mergeCell ref="J485:J486"/>
    <mergeCell ref="K485:M485"/>
    <mergeCell ref="N485:N486"/>
    <mergeCell ref="O485:Q485"/>
    <mergeCell ref="R5:R6"/>
    <mergeCell ref="O5:Q5"/>
    <mergeCell ref="R125:R126"/>
    <mergeCell ref="R65:R66"/>
    <mergeCell ref="O65:Q65"/>
    <mergeCell ref="O125:Q125"/>
    <mergeCell ref="J185:J186"/>
    <mergeCell ref="J125:J126"/>
    <mergeCell ref="A65:A66"/>
    <mergeCell ref="K5:M5"/>
    <mergeCell ref="N5:N6"/>
    <mergeCell ref="A5:A6"/>
    <mergeCell ref="B5:B6"/>
    <mergeCell ref="C5:E5"/>
    <mergeCell ref="F5:F6"/>
    <mergeCell ref="N65:N66"/>
    <mergeCell ref="J5:J6"/>
    <mergeCell ref="K125:M125"/>
    <mergeCell ref="N125:N126"/>
    <mergeCell ref="G5:I5"/>
    <mergeCell ref="B65:B66"/>
    <mergeCell ref="C65:E65"/>
    <mergeCell ref="F65:F66"/>
    <mergeCell ref="G65:I65"/>
    <mergeCell ref="J65:J66"/>
    <mergeCell ref="K65:M65"/>
    <mergeCell ref="A725:A726"/>
    <mergeCell ref="B725:B726"/>
    <mergeCell ref="C725:E725"/>
    <mergeCell ref="F725:F726"/>
    <mergeCell ref="G725:I725"/>
    <mergeCell ref="J725:J726"/>
    <mergeCell ref="A245:A246"/>
    <mergeCell ref="B245:B246"/>
    <mergeCell ref="C245:E245"/>
    <mergeCell ref="F245:F246"/>
    <mergeCell ref="G245:I245"/>
    <mergeCell ref="J245:J246"/>
    <mergeCell ref="J365:J366"/>
    <mergeCell ref="A305:A306"/>
    <mergeCell ref="B305:B306"/>
    <mergeCell ref="C305:E305"/>
    <mergeCell ref="B605:B606"/>
    <mergeCell ref="C605:E605"/>
    <mergeCell ref="A125:A126"/>
    <mergeCell ref="B125:B126"/>
    <mergeCell ref="C125:E125"/>
    <mergeCell ref="F125:F126"/>
    <mergeCell ref="G125:I125"/>
    <mergeCell ref="C665:E665"/>
    <mergeCell ref="F665:F666"/>
    <mergeCell ref="K725:M725"/>
    <mergeCell ref="N725:N726"/>
    <mergeCell ref="O725:Q725"/>
    <mergeCell ref="J665:J666"/>
    <mergeCell ref="G665:I665"/>
    <mergeCell ref="A185:A186"/>
    <mergeCell ref="B185:B186"/>
    <mergeCell ref="C185:E185"/>
    <mergeCell ref="F185:F186"/>
    <mergeCell ref="G185:I185"/>
    <mergeCell ref="J425:J426"/>
    <mergeCell ref="G365:I365"/>
    <mergeCell ref="F305:F306"/>
    <mergeCell ref="G305:I305"/>
    <mergeCell ref="A665:A666"/>
    <mergeCell ref="B665:B666"/>
    <mergeCell ref="A545:A546"/>
    <mergeCell ref="B545:B546"/>
    <mergeCell ref="C545:E545"/>
    <mergeCell ref="F545:F546"/>
    <mergeCell ref="G545:I545"/>
    <mergeCell ref="R725:R726"/>
    <mergeCell ref="K305:M305"/>
    <mergeCell ref="K365:M365"/>
    <mergeCell ref="N365:N366"/>
    <mergeCell ref="O365:Q365"/>
    <mergeCell ref="R365:R366"/>
    <mergeCell ref="R665:R666"/>
    <mergeCell ref="R605:R606"/>
    <mergeCell ref="R425:R426"/>
    <mergeCell ref="N305:N306"/>
    <mergeCell ref="O305:Q305"/>
    <mergeCell ref="R305:R306"/>
    <mergeCell ref="K665:M665"/>
    <mergeCell ref="K425:M425"/>
    <mergeCell ref="N425:N426"/>
    <mergeCell ref="O425:Q425"/>
    <mergeCell ref="K605:M605"/>
    <mergeCell ref="N605:N606"/>
    <mergeCell ref="O605:Q605"/>
    <mergeCell ref="O665:Q665"/>
    <mergeCell ref="N665:N666"/>
    <mergeCell ref="K545:M545"/>
    <mergeCell ref="N545:N546"/>
    <mergeCell ref="O545:Q545"/>
    <mergeCell ref="R245:R246"/>
    <mergeCell ref="K185:M185"/>
    <mergeCell ref="N185:N186"/>
    <mergeCell ref="O185:Q185"/>
    <mergeCell ref="R185:R186"/>
    <mergeCell ref="K245:M245"/>
    <mergeCell ref="N245:N246"/>
    <mergeCell ref="O245:Q245"/>
    <mergeCell ref="A605:A606"/>
    <mergeCell ref="J305:J306"/>
    <mergeCell ref="A365:A366"/>
    <mergeCell ref="B365:B366"/>
    <mergeCell ref="C365:E365"/>
    <mergeCell ref="F365:F366"/>
    <mergeCell ref="A425:A426"/>
    <mergeCell ref="B425:B426"/>
    <mergeCell ref="C425:E425"/>
    <mergeCell ref="F425:F426"/>
    <mergeCell ref="G425:I425"/>
    <mergeCell ref="F605:F606"/>
    <mergeCell ref="G605:I605"/>
    <mergeCell ref="J605:J606"/>
    <mergeCell ref="J545:J546"/>
    <mergeCell ref="R545:R546"/>
  </mergeCells>
  <printOptions horizontalCentered="1"/>
  <pageMargins left="0.43307086614173229" right="0.23622047244094491" top="0.55118110236220474" bottom="0.55118110236220474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ภาพรวม กสส</vt:lpstr>
      <vt:lpstr>สรุป กสส</vt:lpstr>
      <vt:lpstr>จ้างเหมาฯ กสส</vt:lpstr>
      <vt:lpstr>กสส 1</vt:lpstr>
      <vt:lpstr>'สรุป กสส'!Print_Area</vt:lpstr>
      <vt:lpstr>'กสส 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2025-03-06T08:17:05Z</cp:lastPrinted>
  <dcterms:created xsi:type="dcterms:W3CDTF">2022-12-28T05:06:34Z</dcterms:created>
  <dcterms:modified xsi:type="dcterms:W3CDTF">2025-03-06T08:17:51Z</dcterms:modified>
</cp:coreProperties>
</file>